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Coleta Seletiva" sheetId="1" r:id="rId4"/>
    <sheet state="visible" name="2.Encargos Sociais" sheetId="2" r:id="rId5"/>
    <sheet state="visible" name="3.CAGED" sheetId="3" r:id="rId6"/>
    <sheet state="visible" name="4.BDI" sheetId="4" r:id="rId7"/>
    <sheet state="visible" name="5. Depreciação" sheetId="5" r:id="rId8"/>
    <sheet state="visible" name="6.Remuneração de capital" sheetId="6" r:id="rId9"/>
  </sheets>
  <definedNames>
    <definedName name="AbaDeprec">'5. Depreciação'!$A$1</definedName>
    <definedName name="AbaRemun">'6.Remuneração de capital'!$A$1</definedName>
    <definedName hidden="1" name="Google_Sheet_Link_2132800346">AbaRemun</definedName>
    <definedName hidden="1" name="Google_Sheet_Link_600528693">AbaDeprec</definedName>
  </definedNames>
  <calcPr/>
  <extLst>
    <ext uri="GoogleSheetsCustomDataVersion2">
      <go:sheetsCustomData xmlns:go="http://customooxmlschemas.google.com/" r:id="rId10" roundtripDataChecksum="NWvR7Llu2hofqSGRuvHgVmcU9bSLeL0t45ZsTrxtJS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54">
      <text>
        <t xml:space="preserve">======
ID#AAAAlKSKFJw
Clauber Bridi    (2022-12-06 14:08:03)
Informar a durabilidade média dos pneus considerando as recapagens, em km</t>
      </text>
    </comment>
    <comment authorId="0" ref="C152">
      <text>
        <t xml:space="preserve">======
ID#AAAAlKSKFJs
Clauber Bridi    (2022-12-06 14:08:03)
Informar o número de recapagens por pneu</t>
      </text>
    </comment>
    <comment authorId="0" ref="C51">
      <text>
        <t xml:space="preserve">======
ID#AAAAlKSKFJk
Clauber Bridi    (2022-12-06 14:08:03)
Informar a quantidade de trabalhadores na função</t>
      </text>
    </comment>
    <comment authorId="0" ref="C165">
      <text>
        <t xml:space="preserve">======
ID#AAAAlKSKFJU
Clauber Bridi    (2022-12-06 14:08:03)
Preencher a aba 4.BDI</t>
      </text>
    </comment>
    <comment authorId="0" ref="C131">
      <text>
        <t xml:space="preserve">======
ID#AAAAlKSKFJI
Clauber Bridi    (2022-12-06 14:08:03)
Informar o consumo de óleo hidráulico a cada 1000km</t>
      </text>
    </comment>
    <comment authorId="0" ref="C39">
      <text>
        <t xml:space="preserve">======
ID#AAAAlKSKFJA
Clauber Bridi    (2022-12-06 14:08:03)
Informar a quantidade de trabalhadores na função</t>
      </text>
    </comment>
    <comment authorId="0" ref="C105">
      <text>
        <t xml:space="preserve">======
ID#AAAAlKSKFI0
Clauber Bridi    (2022-12-06 14:08:03)
Informar a durabilidade estimada em meses, para cada EPI</t>
      </text>
    </comment>
    <comment authorId="0" ref="D135">
      <text>
        <t xml:space="preserve">======
ID#AAAAlKSKFIw
Clauber Bridi    (2022-12-06 14:08:03)
Informar o preço unitário do litro do óleo da transmissão</t>
      </text>
    </comment>
    <comment authorId="0" ref="C139">
      <text>
        <t xml:space="preserve">======
ID#AAAAlKSKFIg
Clauber Bridi    (2022-12-06 14:08:03)
Informar o consumo de graxa a cada 1000km</t>
      </text>
    </comment>
    <comment authorId="0" ref="C111">
      <text>
        <t xml:space="preserve">======
ID#AAAAlKSKFIc
Clauber Bridi    (2022-12-06 14:08:03)
Informar a durabilidade estimada em meses, para cada EPI</t>
      </text>
    </comment>
    <comment authorId="0" ref="D98">
      <text>
        <t xml:space="preserve">======
ID#AAAAlKSKFIQ
Clauber Bridi    (2022-12-06 14:08:03)
Informar o valor mensal de higienização de uniforme para 1 funcionário</t>
      </text>
    </comment>
    <comment authorId="0" ref="D133">
      <text>
        <t xml:space="preserve">======
ID#AAAAlKSKFIA
Clauber Bridi    (2022-12-06 14:08:03)
Informar o preço unitário do litro do óleo do motor</t>
      </text>
    </comment>
    <comment authorId="0" ref="C106">
      <text>
        <t xml:space="preserve">======
ID#AAAAlKSKFII
Clauber Bridi    (2022-12-06 14:08:03)
Informar a durabilidade estimada em meses, para cada EPI</t>
      </text>
    </comment>
    <comment authorId="0" ref="D146">
      <text>
        <t xml:space="preserve">======
ID#AAAAlKSKFIE
Clauber Bridi    (2022-12-06 14:08:03)
Informar o custo de manutenção em R$/km rodado</t>
      </text>
    </comment>
    <comment authorId="0" ref="C135">
      <text>
        <t xml:space="preserve">======
ID#AAAAlKSKFH8
Clauber Bridi    (2022-12-06 14:08:03)
Informar o consumo de óleo da transmissão a cada 1000km</t>
      </text>
    </comment>
    <comment authorId="0" ref="C48">
      <text>
        <t xml:space="preserve">======
ID#AAAAlKSKFHw
Clauber Bridi    (2022-12-06 14:08:03)
Informar 1 se a base de cálculo for o Salário Mínimo Nacional; Informar 2 se a base de cálculo for o Piso da Categoria;</t>
      </text>
    </comment>
    <comment authorId="0" ref="D151">
      <text>
        <t xml:space="preserve">======
ID#AAAAlKSKFHs
Clauber Bridi    (2022-12-06 14:08:03)
Informar o preço unitário de cada pneu</t>
      </text>
    </comment>
    <comment authorId="0" ref="C129">
      <text>
        <t xml:space="preserve">======
ID#AAAAlKBDGGU
Clauber Bridi    (2022-12-06 14:08:03)
Informar o consumo estimado do veículo em km/l</t>
      </text>
    </comment>
    <comment authorId="0" ref="C133">
      <text>
        <t xml:space="preserve">======
ID#AAAAlKBDGGY
Clauber Bridi    (2022-12-06 14:08:03)
Informar o consumo de óleo do motor a cada 1000km</t>
      </text>
    </comment>
    <comment authorId="0" ref="D97">
      <text>
        <t xml:space="preserve">======
ID#AAAAlKBDGGM
Clauber Bridi    (2022-12-06 14:08:03)
Informar o valor unitário estimado para aquisição de cada EPI</t>
      </text>
    </comment>
    <comment authorId="0" ref="B30">
      <text>
        <t xml:space="preserve">======
ID#AAAAlKBDGGA
Clauber Bridi    (2022-12-06 14:08:03)
Informar o fator de utilização das equipes de coleta. 
Por exemplo:
Equipes com utilização integral = 100%
Equipes com utilização parcial = n° horas trabalhadas por semana /44 horas</t>
      </text>
    </comment>
    <comment authorId="0" ref="C109">
      <text>
        <t xml:space="preserve">======
ID#AAAAlKBDGGE
Clauber Bridi    (2022-12-06 14:08:03)
Informar a durabilidade estimada em meses, para cada EPI</t>
      </text>
    </comment>
    <comment authorId="0" ref="D153">
      <text>
        <t xml:space="preserve">======
ID#AAAAlKBDGF0
Clauber Bridi    (2022-12-06 14:08:03)
Informar o preço unitário de cada recapagem</t>
      </text>
    </comment>
    <comment authorId="0" ref="C49">
      <text>
        <t xml:space="preserve">======
ID#AAAAlKBDGFk
Clauber Bridi    (2022-12-06 14:08:03)
Percentual estabelecido nas Normas de Segurança de Trabalho ou pelo laudo de responsável técnico devidamente habilitado</t>
      </text>
    </comment>
    <comment authorId="0" ref="D139">
      <text>
        <t xml:space="preserve">======
ID#AAAAlKBDGFo
Clauber Bridi    (2022-12-06 14:08:03)
Informar o preço unitário do litro da graxa</t>
      </text>
    </comment>
    <comment authorId="0" ref="C137">
      <text>
        <t xml:space="preserve">======
ID#AAAAlKBDGFc
Clauber Bridi    (2022-12-06 14:08:03)
Informar o consumo de óleo hidráulico a cada 1000km</t>
      </text>
    </comment>
    <comment authorId="0" ref="D137">
      <text>
        <t xml:space="preserve">======
ID#AAAAlKBDGFU
Clauber Bridi    (2022-12-06 14:08:03)
Informar o preço unitário do litro do óleo hidráulico</t>
      </text>
    </comment>
    <comment authorId="0" ref="C97">
      <text>
        <t xml:space="preserve">======
ID#AAAAlKBDGFY
Clauber Bridi    (2022-12-06 14:08:03)
Informar a durabilidade estimada em meses, para cada EPI</t>
      </text>
    </comment>
    <comment authorId="0" ref="C151">
      <text>
        <t xml:space="preserve">======
ID#AAAAlKBDGFQ
Clauber Bridi    (2022-12-06 14:08:03)
Informar a quantidade de pneus novos de 1 caminhão</t>
      </text>
    </comment>
    <comment authorId="0" ref="C110">
      <text>
        <t xml:space="preserve">======
ID#AAAAlKBDGFE
Clauber Bridi    (2022-12-06 14:08:03)
Informar a durabilidade estimada em meses, para cada EPI</t>
      </text>
    </comment>
    <comment authorId="0" ref="D131">
      <text>
        <t xml:space="preserve">======
ID#AAAAlKBDGE4
Clauber Bridi    (2022-12-06 14:08:03)
Informar o preço unitário do litro do óleo hidráulico</t>
      </text>
    </comment>
  </commentList>
  <extLst>
    <ext uri="GoogleSheetsCustomDataVersion2">
      <go:sheetsCustomData xmlns:go="http://customooxmlschemas.google.com/" r:id="rId1" roundtripDataSignature="AMtx7mhh2Z/Q7pu0RNcKid8TbLAquEdBZ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30">
      <text>
        <t xml:space="preserve">======
ID#AAAAlKSKFJY
Jorge Mesquita    (2022-12-06 14:08:03)
Criar um tipo de arredondamento.</t>
      </text>
    </comment>
  </commentList>
  <extLst>
    <ext uri="GoogleSheetsCustomDataVersion2">
      <go:sheetsCustomData xmlns:go="http://customooxmlschemas.google.com/" r:id="rId1" roundtripDataSignature="AMtx7mjLpnlytPK2I4YRpyXYyHU9n5dS1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1">
      <text>
        <t xml:space="preserve">======
ID#AAAAlKSKFJ4
Clauber Bridi    (2022-12-06 14:08:03)
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</text>
    </comment>
    <comment authorId="0" ref="E10">
      <text>
        <t xml:space="preserve">======
ID#AAAAlKSKFJM
Clauber Bridi    (2022-12-06 14:08:03)
Informar a média de dias úteis entre data de pagamento prevista no contrato e a data final do período de adimplemento da parcela</t>
      </text>
    </comment>
    <comment authorId="0" ref="C8">
      <text>
        <t xml:space="preserve">======
ID#AAAAlKSKFI4
Clauber Bridi    (2022-12-06 14:08:03)
Informar o % de Lucro estimado</t>
      </text>
    </comment>
    <comment authorId="0" ref="C6">
      <text>
        <t xml:space="preserve">======
ID#AAAAlKSKFIM
Clauber Bridi    (2022-12-06 14:08:03)
Informar o % de Administração Central estimado</t>
      </text>
    </comment>
    <comment authorId="0" ref="C7">
      <text>
        <t xml:space="preserve">======
ID#AAAAlKBDGGQ
Clauber Bridi    (2022-12-06 14:08:03)
Informar o % de Seguros, Riscos e Garantia estimado</t>
      </text>
    </comment>
    <comment authorId="0" ref="E9">
      <text>
        <t xml:space="preserve">======
ID#AAAAlKBDGFs
Clauber Bridi    (2022-12-06 14:08:03)
Informar o valor anual da taxa financeira, em percentual. Admite-se utilizar a SELIC</t>
      </text>
    </comment>
    <comment authorId="0" ref="C10">
      <text>
        <t xml:space="preserve">======
ID#AAAAlKBDGFI
Clauber Bridi    (2022-12-06 14:08:03)
Informar o percentual de ISS, de acordo com a legislação tributária do município onde serão prestados os serviços. De 2% até o limite de 5%.</t>
      </text>
    </comment>
  </commentList>
  <extLst>
    <ext uri="GoogleSheetsCustomDataVersion2">
      <go:sheetsCustomData xmlns:go="http://customooxmlschemas.google.com/" r:id="rId1" roundtripDataSignature="AMtx7mjEmcVFkg1gsWnl+VnBHR+t+hnU8w=="/>
    </ext>
  </extLst>
</comments>
</file>

<file path=xl/sharedStrings.xml><?xml version="1.0" encoding="utf-8"?>
<sst xmlns="http://schemas.openxmlformats.org/spreadsheetml/2006/main" count="368" uniqueCount="243">
  <si>
    <t>Coleta Seletiva</t>
  </si>
  <si>
    <t>Planilha de Composição de Custos</t>
  </si>
  <si>
    <t>Orçamento Sintético</t>
  </si>
  <si>
    <t>Descrição do Item</t>
  </si>
  <si>
    <t>Custo (R$/mês)</t>
  </si>
  <si>
    <t>%</t>
  </si>
  <si>
    <t>PREÇO TOTAL MENSAL</t>
  </si>
  <si>
    <t>Quantitativos</t>
  </si>
  <si>
    <t>Mão-de-obra</t>
  </si>
  <si>
    <t>Quantidade</t>
  </si>
  <si>
    <t>Total de mão-de-obra (postos de trabalho)</t>
  </si>
  <si>
    <t>Fator de utilização (FU)</t>
  </si>
  <si>
    <t>1. Mão-de-obra</t>
  </si>
  <si>
    <t>1.1. Coletor de lixo domiciliar - CBO 5142 (CCT RS000041/2026)</t>
  </si>
  <si>
    <t>Discriminação</t>
  </si>
  <si>
    <t>Unidade</t>
  </si>
  <si>
    <t>Custo unitário</t>
  </si>
  <si>
    <t>Subtotal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</si>
  <si>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</si>
  <si>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Piso da categoria</t>
  </si>
  <si>
    <t>mês</t>
  </si>
  <si>
    <t>Horas Extras (100%)</t>
  </si>
  <si>
    <t>hora</t>
  </si>
  <si>
    <t>Horas Extras (50%)</t>
  </si>
  <si>
    <t>Adicional de Insalubridade</t>
  </si>
  <si>
    <t>Soma</t>
  </si>
  <si>
    <t>Encargos Sociais</t>
  </si>
  <si>
    <t>Total por Coletor</t>
  </si>
  <si>
    <t>Total do Efetivo</t>
  </si>
  <si>
    <t>homem</t>
  </si>
  <si>
    <t>Fator de utilização</t>
  </si>
  <si>
    <t>1.2. Motorista turno dia - CBO 7825 (CCT RS000912/2025)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</si>
  <si>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</si>
  <si>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Total por Motorista</t>
  </si>
  <si>
    <t>1.3. Vale transporte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</si>
  <si>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</si>
  <si>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Vale Transporte</t>
  </si>
  <si>
    <t>R$</t>
  </si>
  <si>
    <t>Dias Trabalhados por mês</t>
  </si>
  <si>
    <t>dia</t>
  </si>
  <si>
    <t>Coletor de lixo domiciliar</t>
  </si>
  <si>
    <t>vale</t>
  </si>
  <si>
    <t>Motorista</t>
  </si>
  <si>
    <t>1.4. Auxílio refeição (diário)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</si>
  <si>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</si>
  <si>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unidade</t>
  </si>
  <si>
    <t>1.5. Auxílio alimentação - cesta básica (mensal)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</si>
  <si>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</si>
  <si>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-</t>
  </si>
  <si>
    <t>1.6. Prêmio assiduidade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</si>
  <si>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</si>
  <si>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Custo Mensal com Mão-de-obra (R$/mês)</t>
  </si>
  <si>
    <t>2. Uniformes e Equipamentos de Proteção Individual</t>
  </si>
  <si>
    <t>2.1. Uniformes e EPIs (coletores)</t>
  </si>
  <si>
    <t>Durabilidade (meses)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</si>
  <si>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</si>
  <si>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Jaqueta com refletivo (NBR 15.292)</t>
  </si>
  <si>
    <t>Calça de brim com faixa refletiva</t>
  </si>
  <si>
    <t>Capecete de segurança</t>
  </si>
  <si>
    <t>Camiseta 100% algodão</t>
  </si>
  <si>
    <t>Óculos de proteção</t>
  </si>
  <si>
    <t>Botina de segurança com biqueira de aço</t>
  </si>
  <si>
    <t>par</t>
  </si>
  <si>
    <t>Máscara de classificação mínima PFF2 ou P2</t>
  </si>
  <si>
    <t>Meia de algodão com cano alto</t>
  </si>
  <si>
    <t>Capa de chuva com refletivo</t>
  </si>
  <si>
    <t>Luva de proteção em algodão revestida com látex ou similar</t>
  </si>
  <si>
    <t>Protetor solar FPS 30</t>
  </si>
  <si>
    <t>frasco 200ml</t>
  </si>
  <si>
    <t>Protetor auricular em silicone</t>
  </si>
  <si>
    <t>Higienização de uniformes e EPIs</t>
  </si>
  <si>
    <t>2.2. Uniformes e EPIs (motorista)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</si>
  <si>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</si>
  <si>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Jaqueta com reflexivo (NBR 15.292)</t>
  </si>
  <si>
    <t>Calça</t>
  </si>
  <si>
    <t>Camiseta</t>
  </si>
  <si>
    <t>Óculos de segurança</t>
  </si>
  <si>
    <t>Capacete de segurança</t>
  </si>
  <si>
    <t>Botina de segurança</t>
  </si>
  <si>
    <t>Capa de chuva com reflexivo</t>
  </si>
  <si>
    <t>frasco 120g</t>
  </si>
  <si>
    <t>R$ mensal</t>
  </si>
  <si>
    <t>Custo Mensal com Uniformes e EPIs (R$/mês)</t>
  </si>
  <si>
    <t>3. Manutenção e insumos para o veículo</t>
  </si>
  <si>
    <t>3.1. Rastreamento do veículo</t>
  </si>
  <si>
    <r>
      <rPr>
        <rFont val="Arial"/>
        <b/>
        <color theme="1"/>
        <sz val="10.0"/>
      </rPr>
      <t xml:space="preserve">Total </t>
    </r>
    <r>
      <rPr>
        <rFont val="Arial"/>
        <b/>
        <color theme="1"/>
        <sz val="10.0"/>
        <u/>
      </rPr>
      <t>(R$)</t>
    </r>
  </si>
  <si>
    <t>Custo mensal com rastreamento do veículo</t>
  </si>
  <si>
    <t>3.2. Consumos</t>
  </si>
  <si>
    <t>Quilometragem mensal</t>
  </si>
  <si>
    <t>Consumo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</si>
  <si>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</si>
  <si>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Custo de óleo diesel / km rodado</t>
  </si>
  <si>
    <t>km/l</t>
  </si>
  <si>
    <t>Custo mensal com óleo diesel</t>
  </si>
  <si>
    <t>km</t>
  </si>
  <si>
    <t>Custo de Arla diesel / km rodado</t>
  </si>
  <si>
    <t>Custo mensal com Arla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</si>
  <si>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</si>
  <si>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</si>
  <si>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</si>
  <si>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</si>
  <si>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</si>
  <si>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</si>
  <si>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</si>
  <si>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</si>
  <si>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</si>
  <si>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</si>
  <si>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</si>
  <si>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</si>
  <si>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3.2.1. Manutenção</t>
  </si>
  <si>
    <r>
      <rPr>
        <rFont val="Arial"/>
        <b/>
        <color theme="1"/>
        <sz val="10.0"/>
      </rPr>
      <t xml:space="preserve">Total </t>
    </r>
    <r>
      <rPr>
        <rFont val="Arial"/>
        <b/>
        <color theme="1"/>
        <sz val="10.0"/>
        <u/>
      </rPr>
      <t>(R$)</t>
    </r>
  </si>
  <si>
    <t>Custo de manutenção do caminhão</t>
  </si>
  <si>
    <t>3.2.2. Pneus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</si>
  <si>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</si>
  <si>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Custo do jogo de pneus 215/75R17.5</t>
  </si>
  <si>
    <t>Número de recapagens por pneu</t>
  </si>
  <si>
    <t>Custo de recapagem</t>
  </si>
  <si>
    <t>Custo jg. compl. + 1 recap./ km rodado</t>
  </si>
  <si>
    <t>km/jogo</t>
  </si>
  <si>
    <t>Custo mensal com pneus</t>
  </si>
  <si>
    <t>Custo Mensal com manutenção e insumos para o veículo (R$/mês)</t>
  </si>
  <si>
    <t>CUSTO TOTAL MENSAL COM DESPESAS OPERACIONAIS (R$/mês)</t>
  </si>
  <si>
    <t>4. Benefícios e Despesas Indiretas - BDI</t>
  </si>
  <si>
    <r>
      <rPr>
        <rFont val="Arial"/>
        <b/>
        <color theme="1"/>
        <sz val="9.0"/>
      </rPr>
      <t xml:space="preserve">Total </t>
    </r>
    <r>
      <rPr>
        <rFont val="Arial"/>
        <b/>
        <color theme="1"/>
        <sz val="9.0"/>
        <u/>
      </rPr>
      <t>(R$)</t>
    </r>
  </si>
  <si>
    <t>Benefícios e despesas indiretas</t>
  </si>
  <si>
    <t>PREÇO MENSAL TOTAL (R$/mês)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</si>
  <si>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</si>
  <si>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</si>
  <si>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</si>
  <si>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</si>
  <si>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</si>
  <si>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</si>
  <si>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</si>
  <si>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</si>
  <si>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</si>
  <si>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</si>
  <si>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</si>
  <si>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</si>
  <si>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</si>
  <si>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</si>
  <si>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</si>
  <si>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</si>
  <si>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</si>
  <si>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</si>
  <si>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</si>
  <si>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</si>
  <si>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</si>
  <si>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</si>
  <si>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</si>
  <si>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</si>
  <si>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</si>
  <si>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</si>
  <si>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</si>
  <si>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</si>
  <si>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</si>
  <si>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</si>
  <si>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</si>
  <si>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</si>
  <si>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</si>
  <si>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</si>
  <si>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</si>
  <si>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</si>
  <si>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</si>
  <si>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</si>
  <si>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</si>
  <si>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</si>
  <si>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</si>
  <si>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</si>
  <si>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</si>
  <si>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</si>
  <si>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</si>
  <si>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</si>
  <si>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</si>
  <si>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</si>
  <si>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</si>
  <si>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</si>
  <si>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</si>
  <si>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</si>
  <si>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</si>
  <si>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</si>
  <si>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</si>
  <si>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CÁLCULO DAS VERBAS INDENIZATÓRIAS DOS EMPREGADOS NO SETOR DE COLETA DE RSU</t>
  </si>
  <si>
    <t>3. CAGED</t>
  </si>
  <si>
    <t>Rio Grande do Sul  - Coleta de Resíduos Não-Perigosos - CNAE 38114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</si>
  <si>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</si>
  <si>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</si>
  <si>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</si>
  <si>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</si>
  <si>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</si>
  <si>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</si>
  <si>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</si>
  <si>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</si>
  <si>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</si>
  <si>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</si>
  <si>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</si>
  <si>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</si>
  <si>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Estoque recuperado início do Período 01-09-2016</t>
  </si>
  <si>
    <t>Estoque recuperado final do Período 31-08-2017</t>
  </si>
  <si>
    <t>Variação Emprego Absoluta de 01-09-2016 a 31-08-2017</t>
  </si>
  <si>
    <t>Rotatividade</t>
  </si>
  <si>
    <t>Demitidos s/ Justa Causa em relação ao Estoque Médio</t>
  </si>
  <si>
    <t>Dias ano</t>
  </si>
  <si>
    <t>1/3 de férias (dias)</t>
  </si>
  <si>
    <t>Férias (dias)</t>
  </si>
  <si>
    <t>13º Salário (dias)</t>
  </si>
  <si>
    <t>Estoque Médio</t>
  </si>
  <si>
    <t>Multa FGTS</t>
  </si>
  <si>
    <t>Fração de tempo para gozo férias</t>
  </si>
  <si>
    <t>Dias de Aviso prévio</t>
  </si>
  <si>
    <t>Rotatividade temporal (meses)</t>
  </si>
  <si>
    <t>4. Composição do BDI - Benefícios e Despesas Indiretas</t>
  </si>
  <si>
    <t>Referência estudo TCE</t>
  </si>
  <si>
    <t>1° Quartil</t>
  </si>
  <si>
    <t>Médio</t>
  </si>
  <si>
    <t>3° Quartil</t>
  </si>
  <si>
    <t>Valores</t>
  </si>
  <si>
    <t>Administração Central</t>
  </si>
  <si>
    <t>AC</t>
  </si>
  <si>
    <t>Seguros/Riscos/Garantias</t>
  </si>
  <si>
    <t>SRG</t>
  </si>
  <si>
    <t>Lucro (SOBRAS)</t>
  </si>
  <si>
    <t>S</t>
  </si>
  <si>
    <t>Despesas Financeiras</t>
  </si>
  <si>
    <t>DF</t>
  </si>
  <si>
    <t>i</t>
  </si>
  <si>
    <t>Tributos - ISS</t>
  </si>
  <si>
    <t>T</t>
  </si>
  <si>
    <t>DU</t>
  </si>
  <si>
    <t>Tributos - PIS/COFINS</t>
  </si>
  <si>
    <t>Fórmula para o cálculo do BDI:</t>
  </si>
  <si>
    <t>{[(1+AC+SRG) x (1+L) x (1+DF)] / (1-T)} -1</t>
  </si>
  <si>
    <t>Resultado do cálculo do BDI:</t>
  </si>
  <si>
    <t>5. Depreciação Referencial TCE/RS (%)</t>
  </si>
  <si>
    <t>Idade do veículo (ano)</t>
  </si>
  <si>
    <t>Depreciação Média</t>
  </si>
  <si>
    <t>6. Remuneração de Capital</t>
  </si>
  <si>
    <t>Fórmula de cálculo da remuneração de capital:</t>
  </si>
  <si>
    <r>
      <rPr>
        <rFont val="Arial"/>
        <color theme="1"/>
        <sz val="12.0"/>
      </rPr>
      <t>J</t>
    </r>
    <r>
      <rPr>
        <rFont val="Arial"/>
        <color rgb="FF000000"/>
        <sz val="12.0"/>
        <vertAlign val="subscript"/>
      </rPr>
      <t>m</t>
    </r>
    <r>
      <rPr>
        <rFont val="Arial"/>
        <color rgb="FF000000"/>
        <sz val="12.0"/>
      </rPr>
      <t xml:space="preserve"> = remuneração de capital mensal</t>
    </r>
  </si>
  <si>
    <t>i = taxa de juros do mercado (sugere-se adotar a taxa SELIC)</t>
  </si>
  <si>
    <t>Im = investimento médio</t>
  </si>
  <si>
    <r>
      <rPr>
        <rFont val="Arial"/>
        <color theme="1"/>
        <sz val="12.0"/>
      </rPr>
      <t>V</t>
    </r>
    <r>
      <rPr>
        <rFont val="Arial"/>
        <color rgb="FF000000"/>
        <sz val="12.0"/>
        <vertAlign val="subscript"/>
      </rPr>
      <t>0</t>
    </r>
    <r>
      <rPr>
        <rFont val="Arial"/>
        <color rgb="FF000000"/>
        <sz val="12.0"/>
      </rPr>
      <t xml:space="preserve"> = valor inicial do bem</t>
    </r>
  </si>
  <si>
    <r>
      <rPr>
        <rFont val="Arial"/>
        <color theme="1"/>
        <sz val="12.0"/>
      </rPr>
      <t>V</t>
    </r>
    <r>
      <rPr>
        <rFont val="Arial"/>
        <color rgb="FF000000"/>
        <sz val="12.0"/>
        <vertAlign val="subscript"/>
      </rPr>
      <t>r</t>
    </r>
    <r>
      <rPr>
        <rFont val="Arial"/>
        <color rgb="FF000000"/>
        <sz val="12.0"/>
      </rPr>
      <t xml:space="preserve"> = valor residual do bem</t>
    </r>
  </si>
  <si>
    <t>n = vida útil do bem em anos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</si>
</sst>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(* #,##0.00_);_(* \(#,##0.00\);_(* &quot;-&quot;??_);_(@_)"/>
    <numFmt numFmtId="165" formatCode="&quot;R$ &quot;#,##0.00"/>
    <numFmt numFmtId="166" formatCode="&quot;R$ &quot;#,##0.00_);\(&quot;R$ &quot;#,##0.00\)"/>
    <numFmt numFmtId="167" formatCode="_(* #,##0_);_(* \(#,##0\);_(* &quot;-&quot;??_);_(@_)"/>
    <numFmt numFmtId="168" formatCode="_-* #,##0.00_-;\-* #,##0.00_-;_-* &quot;-&quot;??_-;_-@"/>
    <numFmt numFmtId="169" formatCode="_(* #,##0.000_);_(* \(#,##0.000\);_(* &quot;-&quot;??_);_(@_)"/>
    <numFmt numFmtId="170" formatCode="_(* #,##0.00000_);_(* \(#,##0.00000\);_(* &quot;-&quot;??_);_(@_)"/>
    <numFmt numFmtId="171" formatCode="0.0000"/>
    <numFmt numFmtId="172" formatCode="_(* #,##0.0000_);_(* \(#,##0.0000\);_(* &quot;-&quot;??_);_(@_)"/>
  </numFmts>
  <fonts count="18">
    <font>
      <sz val="10.0"/>
      <color rgb="FF000000"/>
      <name val="Arial"/>
      <scheme val="minor"/>
    </font>
    <font>
      <sz val="10.0"/>
      <color theme="1"/>
      <name val="Arial"/>
    </font>
    <font>
      <b/>
      <sz val="12.0"/>
      <color theme="1"/>
      <name val="Arial"/>
    </font>
    <font/>
    <font>
      <sz val="11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color theme="1"/>
      <name val="Arial"/>
    </font>
    <font>
      <b/>
      <color theme="1"/>
      <name val="Arial"/>
    </font>
    <font>
      <b/>
      <sz val="14.0"/>
      <color theme="1"/>
      <name val="Arial"/>
    </font>
    <font>
      <sz val="11.0"/>
      <color rgb="FF000000"/>
      <name val="Arial"/>
    </font>
    <font>
      <b/>
      <sz val="11.0"/>
      <color rgb="FF000000"/>
      <name val="Arial"/>
    </font>
    <font>
      <sz val="10.0"/>
      <color rgb="FF000000"/>
      <name val="Arial"/>
    </font>
    <font>
      <sz val="13.0"/>
      <color theme="1"/>
      <name val="Arial"/>
    </font>
    <font>
      <u/>
      <sz val="10.0"/>
      <color rgb="FF0000FF"/>
      <name val="Arial"/>
    </font>
    <font>
      <u/>
      <sz val="10.0"/>
      <color rgb="FF0000FF"/>
      <name val="Arial"/>
    </font>
    <font>
      <b/>
      <sz val="11.0"/>
      <color theme="1"/>
      <name val="Arial"/>
    </font>
    <font>
      <sz val="12.0"/>
      <color theme="1"/>
      <name val="Arial"/>
    </font>
  </fonts>
  <fills count="13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C6D9F0"/>
        <bgColor rgb="FFC6D9F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</fills>
  <borders count="80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right/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/>
      <bottom/>
    </border>
    <border>
      <left/>
      <right/>
      <bottom/>
    </border>
    <border>
      <left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top/>
    </border>
    <border>
      <right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0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1" fillId="2" fontId="1" numFmtId="4" xfId="0" applyAlignment="1" applyBorder="1" applyFont="1" applyNumberFormat="1">
      <alignment vertical="center"/>
    </xf>
    <xf borderId="1" fillId="2" fontId="1" numFmtId="164" xfId="0" applyAlignment="1" applyBorder="1" applyFont="1" applyNumberFormat="1">
      <alignment vertical="center"/>
    </xf>
    <xf borderId="2" fillId="2" fontId="2" numFmtId="0" xfId="0" applyAlignment="1" applyBorder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1" fillId="2" fontId="4" numFmtId="0" xfId="0" applyAlignment="1" applyBorder="1" applyFont="1">
      <alignment vertical="center"/>
    </xf>
    <xf borderId="5" fillId="2" fontId="2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8" fillId="2" fontId="1" numFmtId="0" xfId="0" applyAlignment="1" applyBorder="1" applyFont="1">
      <alignment vertical="center"/>
    </xf>
    <xf borderId="9" fillId="2" fontId="1" numFmtId="164" xfId="0" applyAlignment="1" applyBorder="1" applyFont="1" applyNumberFormat="1">
      <alignment vertical="center"/>
    </xf>
    <xf borderId="10" fillId="3" fontId="2" numFmtId="164" xfId="0" applyAlignment="1" applyBorder="1" applyFill="1" applyFont="1" applyNumberForma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3" fillId="2" fontId="5" numFmtId="164" xfId="0" applyAlignment="1" applyBorder="1" applyFont="1" applyNumberFormat="1">
      <alignment horizontal="center" vertical="center"/>
    </xf>
    <xf borderId="14" fillId="2" fontId="1" numFmtId="164" xfId="0" applyAlignment="1" applyBorder="1" applyFont="1" applyNumberFormat="1">
      <alignment vertical="center"/>
    </xf>
    <xf borderId="14" fillId="2" fontId="5" numFmtId="164" xfId="0" applyAlignment="1" applyBorder="1" applyFont="1" applyNumberFormat="1">
      <alignment vertical="center"/>
    </xf>
    <xf borderId="15" fillId="2" fontId="5" numFmtId="164" xfId="0" applyAlignment="1" applyBorder="1" applyFont="1" applyNumberFormat="1">
      <alignment horizontal="center" shrinkToFit="0" vertical="center" wrapText="1"/>
    </xf>
    <xf borderId="16" fillId="2" fontId="5" numFmtId="164" xfId="0" applyAlignment="1" applyBorder="1" applyFont="1" applyNumberFormat="1">
      <alignment horizontal="center" vertical="center"/>
    </xf>
    <xf borderId="17" fillId="2" fontId="5" numFmtId="164" xfId="0" applyAlignment="1" applyBorder="1" applyFont="1" applyNumberFormat="1">
      <alignment vertical="center"/>
    </xf>
    <xf borderId="18" fillId="2" fontId="5" numFmtId="164" xfId="0" applyAlignment="1" applyBorder="1" applyFont="1" applyNumberFormat="1">
      <alignment vertical="center"/>
    </xf>
    <xf borderId="19" fillId="2" fontId="5" numFmtId="165" xfId="0" applyAlignment="1" applyBorder="1" applyFont="1" applyNumberFormat="1">
      <alignment vertical="center"/>
    </xf>
    <xf borderId="20" fillId="2" fontId="5" numFmtId="10" xfId="0" applyAlignment="1" applyBorder="1" applyFont="1" applyNumberFormat="1">
      <alignment vertical="center"/>
    </xf>
    <xf borderId="1" fillId="2" fontId="5" numFmtId="0" xfId="0" applyAlignment="1" applyBorder="1" applyFont="1">
      <alignment vertical="center"/>
    </xf>
    <xf borderId="17" fillId="2" fontId="1" numFmtId="164" xfId="0" applyAlignment="1" applyBorder="1" applyFont="1" applyNumberFormat="1">
      <alignment vertical="center"/>
    </xf>
    <xf borderId="18" fillId="2" fontId="1" numFmtId="164" xfId="0" applyAlignment="1" applyBorder="1" applyFont="1" applyNumberFormat="1">
      <alignment vertical="center"/>
    </xf>
    <xf borderId="19" fillId="2" fontId="1" numFmtId="165" xfId="0" applyAlignment="1" applyBorder="1" applyFont="1" applyNumberFormat="1">
      <alignment vertical="center"/>
    </xf>
    <xf borderId="20" fillId="2" fontId="1" numFmtId="10" xfId="0" applyAlignment="1" applyBorder="1" applyFont="1" applyNumberFormat="1">
      <alignment vertical="center"/>
    </xf>
    <xf borderId="21" fillId="2" fontId="1" numFmtId="164" xfId="0" applyAlignment="1" applyBorder="1" applyFont="1" applyNumberFormat="1">
      <alignment vertical="center"/>
    </xf>
    <xf borderId="22" fillId="2" fontId="1" numFmtId="164" xfId="0" applyAlignment="1" applyBorder="1" applyFont="1" applyNumberFormat="1">
      <alignment vertical="center"/>
    </xf>
    <xf borderId="21" fillId="2" fontId="5" numFmtId="164" xfId="0" applyAlignment="1" applyBorder="1" applyFont="1" applyNumberFormat="1">
      <alignment horizontal="left" vertical="center"/>
    </xf>
    <xf borderId="22" fillId="0" fontId="3" numFmtId="0" xfId="0" applyBorder="1" applyFont="1"/>
    <xf borderId="17" fillId="2" fontId="5" numFmtId="164" xfId="0" applyAlignment="1" applyBorder="1" applyFont="1" applyNumberFormat="1">
      <alignment horizontal="left" vertical="center"/>
    </xf>
    <xf borderId="18" fillId="2" fontId="5" numFmtId="4" xfId="0" applyAlignment="1" applyBorder="1" applyFont="1" applyNumberFormat="1">
      <alignment horizontal="center" vertical="center"/>
    </xf>
    <xf borderId="17" fillId="2" fontId="1" numFmtId="164" xfId="0" applyAlignment="1" applyBorder="1" applyFont="1" applyNumberFormat="1">
      <alignment horizontal="left" vertical="center"/>
    </xf>
    <xf borderId="18" fillId="2" fontId="1" numFmtId="4" xfId="0" applyAlignment="1" applyBorder="1" applyFont="1" applyNumberFormat="1">
      <alignment horizontal="center" vertical="center"/>
    </xf>
    <xf borderId="23" fillId="2" fontId="5" numFmtId="164" xfId="0" applyAlignment="1" applyBorder="1" applyFont="1" applyNumberFormat="1">
      <alignment horizontal="left" vertical="center"/>
    </xf>
    <xf borderId="24" fillId="2" fontId="5" numFmtId="165" xfId="0" applyAlignment="1" applyBorder="1" applyFont="1" applyNumberFormat="1">
      <alignment vertical="center"/>
    </xf>
    <xf borderId="25" fillId="2" fontId="5" numFmtId="164" xfId="0" applyAlignment="1" applyBorder="1" applyFont="1" applyNumberFormat="1">
      <alignment horizontal="left" vertical="center"/>
    </xf>
    <xf borderId="26" fillId="2" fontId="5" numFmtId="4" xfId="0" applyAlignment="1" applyBorder="1" applyFont="1" applyNumberFormat="1">
      <alignment horizontal="center" vertical="center"/>
    </xf>
    <xf borderId="26" fillId="2" fontId="5" numFmtId="164" xfId="0" applyAlignment="1" applyBorder="1" applyFont="1" applyNumberFormat="1">
      <alignment vertical="center"/>
    </xf>
    <xf borderId="27" fillId="2" fontId="5" numFmtId="166" xfId="0" applyAlignment="1" applyBorder="1" applyFont="1" applyNumberFormat="1">
      <alignment vertical="center"/>
    </xf>
    <xf borderId="28" fillId="2" fontId="5" numFmtId="9" xfId="0" applyAlignment="1" applyBorder="1" applyFont="1" applyNumberFormat="1">
      <alignment vertical="center"/>
    </xf>
    <xf borderId="10" fillId="3" fontId="5" numFmtId="164" xfId="0" applyAlignment="1" applyBorder="1" applyFont="1" applyNumberFormat="1">
      <alignment horizontal="center" vertical="center"/>
    </xf>
    <xf borderId="29" fillId="0" fontId="3" numFmtId="0" xfId="0" applyBorder="1" applyFont="1"/>
    <xf borderId="30" fillId="3" fontId="5" numFmtId="164" xfId="0" applyAlignment="1" applyBorder="1" applyFont="1" applyNumberFormat="1">
      <alignment horizontal="right" vertical="center"/>
    </xf>
    <xf borderId="13" fillId="2" fontId="1" numFmtId="164" xfId="0" applyAlignment="1" applyBorder="1" applyFont="1" applyNumberFormat="1">
      <alignment vertical="center"/>
    </xf>
    <xf borderId="14" fillId="2" fontId="1" numFmtId="0" xfId="0" applyAlignment="1" applyBorder="1" applyFont="1">
      <alignment vertical="center"/>
    </xf>
    <xf borderId="16" fillId="2" fontId="1" numFmtId="1" xfId="0" applyAlignment="1" applyBorder="1" applyFont="1" applyNumberFormat="1">
      <alignment horizontal="center" vertical="center"/>
    </xf>
    <xf borderId="31" fillId="2" fontId="1" numFmtId="164" xfId="0" applyAlignment="1" applyBorder="1" applyFont="1" applyNumberFormat="1">
      <alignment vertical="center"/>
    </xf>
    <xf borderId="18" fillId="2" fontId="1" numFmtId="0" xfId="0" applyAlignment="1" applyBorder="1" applyFont="1">
      <alignment vertical="center"/>
    </xf>
    <xf borderId="32" fillId="2" fontId="1" numFmtId="1" xfId="0" applyAlignment="1" applyBorder="1" applyFont="1" applyNumberFormat="1">
      <alignment horizontal="center" vertical="center"/>
    </xf>
    <xf borderId="33" fillId="2" fontId="5" numFmtId="164" xfId="0" applyAlignment="1" applyBorder="1" applyFont="1" applyNumberFormat="1">
      <alignment vertical="center"/>
    </xf>
    <xf borderId="26" fillId="2" fontId="5" numFmtId="4" xfId="0" applyAlignment="1" applyBorder="1" applyFont="1" applyNumberFormat="1">
      <alignment vertical="center"/>
    </xf>
    <xf borderId="26" fillId="2" fontId="1" numFmtId="0" xfId="0" applyAlignment="1" applyBorder="1" applyFont="1">
      <alignment vertical="center"/>
    </xf>
    <xf borderId="28" fillId="2" fontId="5" numFmtId="1" xfId="0" applyAlignment="1" applyBorder="1" applyFont="1" applyNumberFormat="1">
      <alignment horizontal="center" vertical="center"/>
    </xf>
    <xf borderId="34" fillId="2" fontId="5" numFmtId="164" xfId="0" applyAlignment="1" applyBorder="1" applyFont="1" applyNumberFormat="1">
      <alignment vertical="center"/>
    </xf>
    <xf borderId="35" fillId="2" fontId="5" numFmtId="4" xfId="0" applyAlignment="1" applyBorder="1" applyFont="1" applyNumberFormat="1">
      <alignment vertical="center"/>
    </xf>
    <xf borderId="35" fillId="2" fontId="1" numFmtId="164" xfId="0" applyAlignment="1" applyBorder="1" applyFont="1" applyNumberFormat="1">
      <alignment vertical="center"/>
    </xf>
    <xf borderId="36" fillId="2" fontId="1" numFmtId="164" xfId="0" applyAlignment="1" applyBorder="1" applyFont="1" applyNumberFormat="1">
      <alignment vertical="center"/>
    </xf>
    <xf borderId="0" fillId="2" fontId="1" numFmtId="164" xfId="0" applyAlignment="1" applyFont="1" applyNumberFormat="1">
      <alignment vertical="center"/>
    </xf>
    <xf borderId="37" fillId="2" fontId="5" numFmtId="164" xfId="0" applyAlignment="1" applyBorder="1" applyFont="1" applyNumberFormat="1">
      <alignment vertical="center"/>
    </xf>
    <xf borderId="38" fillId="4" fontId="5" numFmtId="9" xfId="0" applyAlignment="1" applyBorder="1" applyFill="1" applyFont="1" applyNumberFormat="1">
      <alignment vertical="center"/>
    </xf>
    <xf borderId="1" fillId="2" fontId="5" numFmtId="164" xfId="0" applyAlignment="1" applyBorder="1" applyFont="1" applyNumberFormat="1">
      <alignment vertical="center"/>
    </xf>
    <xf borderId="1" fillId="2" fontId="5" numFmtId="167" xfId="0" applyAlignment="1" applyBorder="1" applyFont="1" applyNumberFormat="1">
      <alignment horizontal="center" vertical="center"/>
    </xf>
    <xf borderId="1" fillId="2" fontId="1" numFmtId="167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readingOrder="0" vertical="center"/>
    </xf>
    <xf borderId="39" fillId="3" fontId="6" numFmtId="0" xfId="0" applyAlignment="1" applyBorder="1" applyFont="1">
      <alignment horizontal="center" vertical="center"/>
    </xf>
    <xf borderId="40" fillId="3" fontId="6" numFmtId="0" xfId="0" applyAlignment="1" applyBorder="1" applyFont="1">
      <alignment horizontal="center" vertical="center"/>
    </xf>
    <xf borderId="40" fillId="3" fontId="6" numFmtId="164" xfId="0" applyAlignment="1" applyBorder="1" applyFont="1" applyNumberFormat="1">
      <alignment horizontal="center" vertical="center"/>
    </xf>
    <xf borderId="41" fillId="3" fontId="6" numFmtId="164" xfId="0" applyAlignment="1" applyBorder="1" applyFont="1" applyNumberFormat="1">
      <alignment horizontal="center" vertical="center"/>
    </xf>
    <xf borderId="42" fillId="0" fontId="7" numFmtId="0" xfId="0" applyAlignment="1" applyBorder="1" applyFont="1">
      <alignment vertical="center"/>
    </xf>
    <xf borderId="42" fillId="0" fontId="7" numFmtId="0" xfId="0" applyAlignment="1" applyBorder="1" applyFont="1">
      <alignment horizontal="center" vertical="center"/>
    </xf>
    <xf borderId="43" fillId="4" fontId="7" numFmtId="164" xfId="0" applyAlignment="1" applyBorder="1" applyFont="1" applyNumberFormat="1">
      <alignment horizontal="center" vertical="center"/>
    </xf>
    <xf borderId="42" fillId="0" fontId="7" numFmtId="164" xfId="0" applyAlignment="1" applyBorder="1" applyFont="1" applyNumberFormat="1">
      <alignment horizontal="center" vertical="center"/>
    </xf>
    <xf borderId="0" fillId="0" fontId="7" numFmtId="164" xfId="0" applyAlignment="1" applyFont="1" applyNumberFormat="1">
      <alignment vertical="center"/>
    </xf>
    <xf borderId="19" fillId="0" fontId="7" numFmtId="0" xfId="0" applyAlignment="1" applyBorder="1" applyFont="1">
      <alignment vertical="center"/>
    </xf>
    <xf borderId="19" fillId="0" fontId="7" numFmtId="0" xfId="0" applyAlignment="1" applyBorder="1" applyFont="1">
      <alignment horizontal="center" vertical="center"/>
    </xf>
    <xf borderId="19" fillId="4" fontId="7" numFmtId="2" xfId="0" applyAlignment="1" applyBorder="1" applyFont="1" applyNumberFormat="1">
      <alignment horizontal="center" readingOrder="0" vertical="center"/>
    </xf>
    <xf borderId="19" fillId="0" fontId="7" numFmtId="164" xfId="0" applyAlignment="1" applyBorder="1" applyFont="1" applyNumberFormat="1">
      <alignment horizontal="center" vertical="center"/>
    </xf>
    <xf borderId="19" fillId="4" fontId="7" numFmtId="2" xfId="0" applyAlignment="1" applyBorder="1" applyFont="1" applyNumberFormat="1">
      <alignment horizontal="center" vertical="center"/>
    </xf>
    <xf borderId="44" fillId="0" fontId="8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44" fillId="0" fontId="8" numFmtId="164" xfId="0" applyAlignment="1" applyBorder="1" applyFont="1" applyNumberFormat="1">
      <alignment horizontal="center" vertical="center"/>
    </xf>
    <xf borderId="19" fillId="5" fontId="7" numFmtId="10" xfId="0" applyAlignment="1" applyBorder="1" applyFill="1" applyFont="1" applyNumberFormat="1">
      <alignment horizontal="center" vertical="center"/>
    </xf>
    <xf borderId="31" fillId="2" fontId="1" numFmtId="0" xfId="0" applyAlignment="1" applyBorder="1" applyFont="1">
      <alignment vertical="center"/>
    </xf>
    <xf borderId="19" fillId="4" fontId="7" numFmtId="0" xfId="0" applyAlignment="1" applyBorder="1" applyFont="1">
      <alignment horizontal="center" readingOrder="0" vertical="center"/>
    </xf>
    <xf borderId="0" fillId="0" fontId="7" numFmtId="164" xfId="0" applyAlignment="1" applyFont="1" applyNumberFormat="1">
      <alignment horizontal="right" vertical="center"/>
    </xf>
    <xf borderId="45" fillId="0" fontId="7" numFmtId="164" xfId="0" applyAlignment="1" applyBorder="1" applyFont="1" applyNumberFormat="1">
      <alignment horizontal="right" readingOrder="0" vertical="center"/>
    </xf>
    <xf borderId="46" fillId="6" fontId="8" numFmtId="164" xfId="0" applyAlignment="1" applyBorder="1" applyFill="1" applyFont="1" applyNumberFormat="1">
      <alignment horizontal="center" vertical="center"/>
    </xf>
    <xf borderId="42" fillId="0" fontId="7" numFmtId="0" xfId="0" applyAlignment="1" applyBorder="1" applyFont="1">
      <alignment readingOrder="0" vertical="center"/>
    </xf>
    <xf borderId="19" fillId="4" fontId="7" numFmtId="0" xfId="0" applyAlignment="1" applyBorder="1" applyFont="1">
      <alignment horizontal="center" vertical="center"/>
    </xf>
    <xf borderId="19" fillId="0" fontId="8" numFmtId="0" xfId="0" applyAlignment="1" applyBorder="1" applyFont="1">
      <alignment vertical="center"/>
    </xf>
    <xf borderId="19" fillId="0" fontId="8" numFmtId="164" xfId="0" applyAlignment="1" applyBorder="1" applyFont="1" applyNumberFormat="1">
      <alignment horizontal="center" vertical="center"/>
    </xf>
    <xf borderId="22" fillId="0" fontId="7" numFmtId="0" xfId="0" applyAlignment="1" applyBorder="1" applyFont="1">
      <alignment vertical="center"/>
    </xf>
    <xf borderId="22" fillId="0" fontId="7" numFmtId="164" xfId="0" applyAlignment="1" applyBorder="1" applyFont="1" applyNumberFormat="1">
      <alignment vertical="center"/>
    </xf>
    <xf borderId="0" fillId="0" fontId="5" numFmtId="0" xfId="0" applyAlignment="1" applyFont="1">
      <alignment vertical="center"/>
    </xf>
    <xf borderId="1" fillId="2" fontId="1" numFmtId="0" xfId="0" applyAlignment="1" applyBorder="1" applyFont="1">
      <alignment horizontal="right" vertical="center"/>
    </xf>
    <xf borderId="19" fillId="2" fontId="1" numFmtId="0" xfId="0" applyAlignment="1" applyBorder="1" applyFont="1">
      <alignment vertical="center"/>
    </xf>
    <xf borderId="19" fillId="2" fontId="1" numFmtId="0" xfId="0" applyAlignment="1" applyBorder="1" applyFont="1">
      <alignment horizontal="center" vertical="center"/>
    </xf>
    <xf borderId="19" fillId="2" fontId="1" numFmtId="167" xfId="0" applyAlignment="1" applyBorder="1" applyFont="1" applyNumberFormat="1">
      <alignment horizontal="center" vertical="center"/>
    </xf>
    <xf borderId="1" fillId="4" fontId="1" numFmtId="164" xfId="0" applyAlignment="1" applyBorder="1" applyFont="1" applyNumberFormat="1">
      <alignment readingOrder="0" vertical="center"/>
    </xf>
    <xf borderId="19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19" fillId="2" fontId="1" numFmtId="0" xfId="0" applyAlignment="1" applyBorder="1" applyFont="1">
      <alignment readingOrder="0" vertical="center"/>
    </xf>
    <xf borderId="19" fillId="2" fontId="1" numFmtId="167" xfId="0" applyAlignment="1" applyBorder="1" applyFont="1" applyNumberFormat="1">
      <alignment vertical="center"/>
    </xf>
    <xf borderId="43" fillId="2" fontId="1" numFmtId="168" xfId="0" applyAlignment="1" applyBorder="1" applyFont="1" applyNumberFormat="1">
      <alignment horizontal="center" vertical="center"/>
    </xf>
    <xf borderId="43" fillId="2" fontId="1" numFmtId="0" xfId="0" applyAlignment="1" applyBorder="1" applyFont="1">
      <alignment readingOrder="0" vertical="center"/>
    </xf>
    <xf borderId="46" fillId="3" fontId="5" numFmtId="164" xfId="0" applyAlignment="1" applyBorder="1" applyFont="1" applyNumberFormat="1">
      <alignment horizontal="center" vertical="center"/>
    </xf>
    <xf borderId="19" fillId="0" fontId="1" numFmtId="0" xfId="0" applyAlignment="1" applyBorder="1" applyFont="1">
      <alignment vertical="center"/>
    </xf>
    <xf borderId="19" fillId="4" fontId="1" numFmtId="164" xfId="0" applyAlignment="1" applyBorder="1" applyFont="1" applyNumberFormat="1">
      <alignment horizontal="center" readingOrder="0" vertical="center"/>
    </xf>
    <xf borderId="19" fillId="2" fontId="1" numFmtId="164" xfId="0" applyAlignment="1" applyBorder="1" applyFont="1" applyNumberFormat="1">
      <alignment vertical="center"/>
    </xf>
    <xf borderId="19" fillId="4" fontId="1" numFmtId="164" xfId="0" applyAlignment="1" applyBorder="1" applyFont="1" applyNumberFormat="1">
      <alignment horizontal="center" vertical="center"/>
    </xf>
    <xf borderId="1" fillId="2" fontId="1" numFmtId="164" xfId="0" applyAlignment="1" applyBorder="1" applyFont="1" applyNumberFormat="1">
      <alignment horizontal="right" vertical="center"/>
    </xf>
    <xf borderId="0" fillId="0" fontId="5" numFmtId="164" xfId="0" applyAlignment="1" applyFont="1" applyNumberFormat="1">
      <alignment horizontal="center" vertical="center"/>
    </xf>
    <xf borderId="0" fillId="0" fontId="5" numFmtId="0" xfId="0" applyAlignment="1" applyFont="1">
      <alignment readingOrder="0" vertical="center"/>
    </xf>
    <xf borderId="10" fillId="3" fontId="5" numFmtId="0" xfId="0" applyAlignment="1" applyBorder="1" applyFont="1">
      <alignment vertical="center"/>
    </xf>
    <xf borderId="40" fillId="3" fontId="6" numFmtId="0" xfId="0" applyAlignment="1" applyBorder="1" applyFont="1">
      <alignment horizontal="center" shrinkToFit="0" vertical="center" wrapText="1"/>
    </xf>
    <xf borderId="43" fillId="2" fontId="1" numFmtId="0" xfId="0" applyAlignment="1" applyBorder="1" applyFont="1">
      <alignment vertical="center"/>
    </xf>
    <xf borderId="43" fillId="2" fontId="1" numFmtId="0" xfId="0" applyAlignment="1" applyBorder="1" applyFont="1">
      <alignment horizontal="center" vertical="center"/>
    </xf>
    <xf borderId="19" fillId="4" fontId="1" numFmtId="13" xfId="0" applyAlignment="1" applyBorder="1" applyFont="1" applyNumberFormat="1">
      <alignment horizontal="center" vertical="center"/>
    </xf>
    <xf borderId="43" fillId="4" fontId="1" numFmtId="164" xfId="0" applyAlignment="1" applyBorder="1" applyFont="1" applyNumberFormat="1">
      <alignment horizontal="center" readingOrder="0" vertical="center"/>
    </xf>
    <xf borderId="43" fillId="2" fontId="1" numFmtId="164" xfId="0" applyAlignment="1" applyBorder="1" applyFont="1" applyNumberFormat="1">
      <alignment horizontal="center" vertical="center"/>
    </xf>
    <xf borderId="19" fillId="4" fontId="1" numFmtId="164" xfId="0" applyAlignment="1" applyBorder="1" applyFont="1" applyNumberFormat="1">
      <alignment readingOrder="0"/>
    </xf>
    <xf borderId="19" fillId="4" fontId="1" numFmtId="13" xfId="0" applyAlignment="1" applyBorder="1" applyFont="1" applyNumberFormat="1">
      <alignment horizontal="center" readingOrder="0" vertical="center"/>
    </xf>
    <xf borderId="19" fillId="4" fontId="1" numFmtId="164" xfId="0" applyBorder="1" applyFont="1" applyNumberFormat="1"/>
    <xf borderId="19" fillId="2" fontId="1" numFmtId="0" xfId="0" applyAlignment="1" applyBorder="1" applyFont="1">
      <alignment horizontal="center"/>
    </xf>
    <xf borderId="1" fillId="2" fontId="1" numFmtId="164" xfId="0" applyBorder="1" applyFont="1" applyNumberFormat="1"/>
    <xf borderId="1" fillId="2" fontId="1" numFmtId="0" xfId="0" applyBorder="1" applyFont="1"/>
    <xf borderId="19" fillId="4" fontId="1" numFmtId="1" xfId="0" applyAlignment="1" applyBorder="1" applyFont="1" applyNumberFormat="1">
      <alignment horizontal="center" vertical="center"/>
    </xf>
    <xf borderId="43" fillId="4" fontId="1" numFmtId="164" xfId="0" applyAlignment="1" applyBorder="1" applyFont="1" applyNumberFormat="1">
      <alignment horizontal="center" vertical="center"/>
    </xf>
    <xf borderId="19" fillId="7" fontId="1" numFmtId="1" xfId="0" applyAlignment="1" applyBorder="1" applyFill="1" applyFont="1" applyNumberFormat="1">
      <alignment horizontal="center" vertical="center"/>
    </xf>
    <xf borderId="19" fillId="7" fontId="1" numFmtId="164" xfId="0" applyAlignment="1" applyBorder="1" applyFont="1" applyNumberFormat="1">
      <alignment horizontal="center" vertical="center"/>
    </xf>
    <xf borderId="37" fillId="3" fontId="5" numFmtId="0" xfId="0" applyAlignment="1" applyBorder="1" applyFont="1">
      <alignment vertical="center"/>
    </xf>
    <xf borderId="47" fillId="3" fontId="1" numFmtId="0" xfId="0" applyAlignment="1" applyBorder="1" applyFont="1">
      <alignment vertical="center"/>
    </xf>
    <xf borderId="47" fillId="3" fontId="1" numFmtId="164" xfId="0" applyAlignment="1" applyBorder="1" applyFont="1" applyNumberFormat="1">
      <alignment vertical="center"/>
    </xf>
    <xf borderId="38" fillId="3" fontId="1" numFmtId="164" xfId="0" applyAlignment="1" applyBorder="1" applyFont="1" applyNumberFormat="1">
      <alignment vertical="center"/>
    </xf>
    <xf borderId="48" fillId="2" fontId="5" numFmtId="0" xfId="0" applyAlignment="1" applyBorder="1" applyFont="1">
      <alignment vertical="center"/>
    </xf>
    <xf borderId="48" fillId="2" fontId="1" numFmtId="0" xfId="0" applyAlignment="1" applyBorder="1" applyFont="1">
      <alignment vertical="center"/>
    </xf>
    <xf borderId="48" fillId="2" fontId="1" numFmtId="164" xfId="0" applyAlignment="1" applyBorder="1" applyFont="1" applyNumberFormat="1">
      <alignment horizontal="right" vertical="center"/>
    </xf>
    <xf borderId="0" fillId="2" fontId="5" numFmtId="164" xfId="0" applyAlignment="1" applyFont="1" applyNumberFormat="1">
      <alignment horizontal="center" vertical="center"/>
    </xf>
    <xf borderId="39" fillId="3" fontId="5" numFmtId="0" xfId="0" applyAlignment="1" applyBorder="1" applyFont="1">
      <alignment horizontal="center"/>
    </xf>
    <xf borderId="40" fillId="3" fontId="5" numFmtId="0" xfId="0" applyAlignment="1" applyBorder="1" applyFont="1">
      <alignment horizontal="center"/>
    </xf>
    <xf borderId="40" fillId="3" fontId="5" numFmtId="164" xfId="0" applyAlignment="1" applyBorder="1" applyFont="1" applyNumberFormat="1">
      <alignment horizontal="center"/>
    </xf>
    <xf borderId="41" fillId="3" fontId="5" numFmtId="164" xfId="0" applyAlignment="1" applyBorder="1" applyFont="1" applyNumberFormat="1">
      <alignment horizontal="center"/>
    </xf>
    <xf borderId="42" fillId="7" fontId="1" numFmtId="0" xfId="0" applyAlignment="1" applyBorder="1" applyFont="1">
      <alignment vertical="center"/>
    </xf>
    <xf borderId="42" fillId="7" fontId="1" numFmtId="0" xfId="0" applyAlignment="1" applyBorder="1" applyFont="1">
      <alignment horizontal="center" vertical="center"/>
    </xf>
    <xf borderId="42" fillId="4" fontId="1" numFmtId="164" xfId="0" applyAlignment="1" applyBorder="1" applyFont="1" applyNumberFormat="1">
      <alignment horizontal="right" vertical="center"/>
    </xf>
    <xf borderId="42" fillId="7" fontId="1" numFmtId="164" xfId="0" applyAlignment="1" applyBorder="1" applyFont="1" applyNumberFormat="1">
      <alignment horizontal="right" vertical="center"/>
    </xf>
    <xf borderId="49" fillId="7" fontId="1" numFmtId="164" xfId="0" applyAlignment="1" applyBorder="1" applyFont="1" applyNumberFormat="1">
      <alignment vertical="center"/>
    </xf>
    <xf borderId="0" fillId="7" fontId="1" numFmtId="0" xfId="0" applyAlignment="1" applyFont="1">
      <alignment vertical="center"/>
    </xf>
    <xf borderId="0" fillId="7" fontId="1" numFmtId="164" xfId="0" applyAlignment="1" applyFont="1" applyNumberFormat="1">
      <alignment vertical="center"/>
    </xf>
    <xf borderId="1" fillId="2" fontId="1" numFmtId="3" xfId="0" applyAlignment="1" applyBorder="1" applyFont="1" applyNumberFormat="1">
      <alignment vertical="center"/>
    </xf>
    <xf borderId="19" fillId="0" fontId="5" numFmtId="0" xfId="0" applyAlignment="1" applyBorder="1" applyFont="1">
      <alignment vertical="center"/>
    </xf>
    <xf borderId="19" fillId="4" fontId="1" numFmtId="3" xfId="0" applyAlignment="1" applyBorder="1" applyFont="1" applyNumberFormat="1">
      <alignment readingOrder="0" vertical="center"/>
    </xf>
    <xf borderId="0" fillId="0" fontId="1" numFmtId="164" xfId="0" applyAlignment="1" applyFont="1" applyNumberFormat="1">
      <alignment vertical="center"/>
    </xf>
    <xf borderId="0" fillId="0" fontId="1" numFmtId="3" xfId="0" applyAlignment="1" applyFont="1" applyNumberFormat="1">
      <alignment vertical="center"/>
    </xf>
    <xf borderId="42" fillId="0" fontId="1" numFmtId="0" xfId="0" applyAlignment="1" applyBorder="1" applyFont="1">
      <alignment vertical="center"/>
    </xf>
    <xf borderId="42" fillId="0" fontId="1" numFmtId="0" xfId="0" applyAlignment="1" applyBorder="1" applyFont="1">
      <alignment horizontal="center" vertical="center"/>
    </xf>
    <xf borderId="43" fillId="4" fontId="1" numFmtId="4" xfId="0" applyAlignment="1" applyBorder="1" applyFont="1" applyNumberFormat="1">
      <alignment horizontal="center" vertical="center"/>
    </xf>
    <xf borderId="43" fillId="4" fontId="1" numFmtId="169" xfId="0" applyAlignment="1" applyBorder="1" applyFont="1" applyNumberFormat="1">
      <alignment horizontal="center" readingOrder="0" vertical="center"/>
    </xf>
    <xf borderId="42" fillId="0" fontId="1" numFmtId="164" xfId="0" applyAlignment="1" applyBorder="1" applyFont="1" applyNumberFormat="1">
      <alignment horizontal="center" vertical="center"/>
    </xf>
    <xf borderId="19" fillId="0" fontId="1" numFmtId="0" xfId="0" applyAlignment="1" applyBorder="1" applyFont="1">
      <alignment horizontal="center" vertical="center"/>
    </xf>
    <xf borderId="19" fillId="0" fontId="1" numFmtId="167" xfId="0" applyAlignment="1" applyBorder="1" applyFont="1" applyNumberFormat="1">
      <alignment horizontal="center" vertical="center"/>
    </xf>
    <xf borderId="42" fillId="0" fontId="1" numFmtId="169" xfId="0" applyAlignment="1" applyBorder="1" applyFont="1" applyNumberFormat="1">
      <alignment horizontal="center" vertical="center"/>
    </xf>
    <xf borderId="19" fillId="0" fontId="1" numFmtId="164" xfId="0" applyAlignment="1" applyBorder="1" applyFont="1" applyNumberFormat="1">
      <alignment horizontal="center" vertical="center"/>
    </xf>
    <xf borderId="19" fillId="4" fontId="1" numFmtId="4" xfId="0" applyAlignment="1" applyBorder="1" applyFont="1" applyNumberFormat="1">
      <alignment horizontal="center" vertical="center"/>
    </xf>
    <xf borderId="19" fillId="0" fontId="1" numFmtId="169" xfId="0" applyAlignment="1" applyBorder="1" applyFont="1" applyNumberFormat="1">
      <alignment horizontal="center" vertical="center"/>
    </xf>
    <xf borderId="19" fillId="0" fontId="5" numFmtId="0" xfId="0" applyAlignment="1" applyBorder="1" applyFont="1">
      <alignment horizontal="center" vertical="center"/>
    </xf>
    <xf borderId="19" fillId="0" fontId="5" numFmtId="167" xfId="0" applyAlignment="1" applyBorder="1" applyFont="1" applyNumberFormat="1">
      <alignment horizontal="center" vertical="center"/>
    </xf>
    <xf borderId="19" fillId="0" fontId="5" numFmtId="169" xfId="0" applyAlignment="1" applyBorder="1" applyFont="1" applyNumberFormat="1">
      <alignment horizontal="center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center" vertical="center"/>
    </xf>
    <xf borderId="40" fillId="3" fontId="5" numFmtId="164" xfId="0" applyAlignment="1" applyBorder="1" applyFont="1" applyNumberFormat="1">
      <alignment horizontal="center" vertical="center"/>
    </xf>
    <xf borderId="41" fillId="3" fontId="5" numFmtId="164" xfId="0" applyAlignment="1" applyBorder="1" applyFont="1" applyNumberFormat="1">
      <alignment horizontal="center" vertical="center"/>
    </xf>
    <xf borderId="43" fillId="4" fontId="1" numFmtId="170" xfId="0" applyAlignment="1" applyBorder="1" applyFont="1" applyNumberFormat="1">
      <alignment horizontal="center" vertical="center"/>
    </xf>
    <xf borderId="42" fillId="0" fontId="1" numFmtId="0" xfId="0" applyAlignment="1" applyBorder="1" applyFont="1">
      <alignment shrinkToFit="0" vertical="center" wrapText="1"/>
    </xf>
    <xf borderId="43" fillId="4" fontId="1" numFmtId="0" xfId="0" applyAlignment="1" applyBorder="1" applyFont="1">
      <alignment horizontal="center" vertical="center"/>
    </xf>
    <xf borderId="19" fillId="4" fontId="1" numFmtId="3" xfId="0" applyAlignment="1" applyBorder="1" applyFont="1" applyNumberFormat="1">
      <alignment horizontal="center" vertical="center"/>
    </xf>
    <xf borderId="0" fillId="0" fontId="1" numFmtId="168" xfId="0" applyAlignment="1" applyFont="1" applyNumberFormat="1">
      <alignment vertical="center"/>
    </xf>
    <xf borderId="50" fillId="8" fontId="2" numFmtId="0" xfId="0" applyAlignment="1" applyBorder="1" applyFill="1" applyFont="1">
      <alignment horizontal="center" vertical="center"/>
    </xf>
    <xf borderId="51" fillId="0" fontId="3" numFmtId="0" xfId="0" applyBorder="1" applyFont="1"/>
    <xf borderId="52" fillId="0" fontId="3" numFmtId="0" xfId="0" applyBorder="1" applyFont="1"/>
    <xf borderId="0" fillId="0" fontId="9" numFmtId="0" xfId="0" applyAlignment="1" applyFont="1">
      <alignment vertical="center"/>
    </xf>
    <xf borderId="0" fillId="0" fontId="1" numFmtId="0" xfId="0" applyFont="1"/>
    <xf borderId="53" fillId="0" fontId="10" numFmtId="0" xfId="0" applyAlignment="1" applyBorder="1" applyFont="1">
      <alignment horizontal="left" vertical="center"/>
    </xf>
    <xf borderId="19" fillId="0" fontId="10" numFmtId="0" xfId="0" applyAlignment="1" applyBorder="1" applyFont="1">
      <alignment horizontal="left" vertical="center"/>
    </xf>
    <xf borderId="32" fillId="0" fontId="10" numFmtId="0" xfId="0" applyAlignment="1" applyBorder="1" applyFont="1">
      <alignment horizontal="left" vertical="center"/>
    </xf>
    <xf borderId="0" fillId="0" fontId="10" numFmtId="0" xfId="0" applyAlignment="1" applyFont="1">
      <alignment horizontal="left" vertical="center"/>
    </xf>
    <xf borderId="32" fillId="0" fontId="10" numFmtId="10" xfId="0" applyAlignment="1" applyBorder="1" applyFont="1" applyNumberFormat="1">
      <alignment horizontal="right" vertical="center"/>
    </xf>
    <xf borderId="19" fillId="0" fontId="11" numFmtId="0" xfId="0" applyAlignment="1" applyBorder="1" applyFont="1">
      <alignment horizontal="left" vertical="center"/>
    </xf>
    <xf borderId="32" fillId="0" fontId="11" numFmtId="10" xfId="0" applyAlignment="1" applyBorder="1" applyFont="1" applyNumberFormat="1">
      <alignment horizontal="right" vertical="center"/>
    </xf>
    <xf borderId="53" fillId="9" fontId="10" numFmtId="0" xfId="0" applyAlignment="1" applyBorder="1" applyFill="1" applyFont="1">
      <alignment horizontal="left" vertical="center"/>
    </xf>
    <xf borderId="19" fillId="9" fontId="11" numFmtId="0" xfId="0" applyAlignment="1" applyBorder="1" applyFont="1">
      <alignment horizontal="left" vertical="center"/>
    </xf>
    <xf borderId="32" fillId="9" fontId="11" numFmtId="10" xfId="0" applyAlignment="1" applyBorder="1" applyFont="1" applyNumberFormat="1">
      <alignment horizontal="right" vertical="center"/>
    </xf>
    <xf borderId="19" fillId="0" fontId="4" numFmtId="0" xfId="0" applyAlignment="1" applyBorder="1" applyFont="1">
      <alignment horizontal="left" vertical="center"/>
    </xf>
    <xf borderId="0" fillId="0" fontId="12" numFmtId="0" xfId="0" applyAlignment="1" applyFont="1">
      <alignment horizontal="left" vertical="center"/>
    </xf>
    <xf borderId="0" fillId="0" fontId="1" numFmtId="10" xfId="0" applyFont="1" applyNumberFormat="1"/>
    <xf borderId="0" fillId="0" fontId="10" numFmtId="9" xfId="0" applyAlignment="1" applyFont="1" applyNumberFormat="1">
      <alignment horizontal="right" vertical="center"/>
    </xf>
    <xf borderId="19" fillId="0" fontId="10" numFmtId="0" xfId="0" applyAlignment="1" applyBorder="1" applyFont="1">
      <alignment horizontal="left" shrinkToFit="0" vertical="center" wrapText="1"/>
    </xf>
    <xf borderId="54" fillId="10" fontId="10" numFmtId="0" xfId="0" applyAlignment="1" applyBorder="1" applyFill="1" applyFont="1">
      <alignment horizontal="left" vertical="center"/>
    </xf>
    <xf borderId="27" fillId="10" fontId="11" numFmtId="0" xfId="0" applyAlignment="1" applyBorder="1" applyFont="1">
      <alignment horizontal="left" vertical="center"/>
    </xf>
    <xf borderId="55" fillId="10" fontId="11" numFmtId="10" xfId="0" applyAlignment="1" applyBorder="1" applyFont="1" applyNumberFormat="1">
      <alignment horizontal="right" vertical="center"/>
    </xf>
    <xf borderId="0" fillId="0" fontId="11" numFmtId="0" xfId="0" applyAlignment="1" applyFont="1">
      <alignment horizontal="left" vertical="center"/>
    </xf>
    <xf borderId="0" fillId="0" fontId="11" numFmtId="10" xfId="0" applyAlignment="1" applyFont="1" applyNumberFormat="1">
      <alignment horizontal="right" vertical="center"/>
    </xf>
    <xf borderId="0" fillId="0" fontId="10" numFmtId="10" xfId="0" applyAlignment="1" applyFont="1" applyNumberFormat="1">
      <alignment horizontal="right" vertical="center"/>
    </xf>
    <xf borderId="0" fillId="0" fontId="13" numFmtId="0" xfId="0" applyAlignment="1" applyFont="1">
      <alignment horizontal="left" vertical="center"/>
    </xf>
    <xf borderId="0" fillId="0" fontId="14" numFmtId="0" xfId="0" applyAlignment="1" applyFont="1">
      <alignment horizontal="left" vertical="center"/>
    </xf>
    <xf borderId="0" fillId="0" fontId="10" numFmtId="0" xfId="0" applyAlignment="1" applyFont="1">
      <alignment horizontal="right" vertical="center"/>
    </xf>
    <xf borderId="0" fillId="0" fontId="15" numFmtId="0" xfId="0" applyAlignment="1" applyFont="1">
      <alignment vertical="center"/>
    </xf>
    <xf borderId="0" fillId="0" fontId="5" numFmtId="0" xfId="0" applyFont="1"/>
    <xf borderId="50" fillId="11" fontId="9" numFmtId="0" xfId="0" applyAlignment="1" applyBorder="1" applyFill="1" applyFont="1">
      <alignment horizontal="center"/>
    </xf>
    <xf borderId="21" fillId="0" fontId="16" numFmtId="0" xfId="0" applyBorder="1" applyFont="1"/>
    <xf borderId="56" fillId="0" fontId="4" numFmtId="0" xfId="0" applyBorder="1" applyFont="1"/>
    <xf borderId="57" fillId="0" fontId="16" numFmtId="0" xfId="0" applyBorder="1" applyFont="1"/>
    <xf borderId="32" fillId="4" fontId="16" numFmtId="0" xfId="0" applyBorder="1" applyFont="1"/>
    <xf borderId="53" fillId="0" fontId="16" numFmtId="0" xfId="0" applyBorder="1" applyFont="1"/>
    <xf borderId="53" fillId="0" fontId="4" numFmtId="0" xfId="0" applyBorder="1" applyFont="1"/>
    <xf borderId="32" fillId="4" fontId="4" numFmtId="0" xfId="0" applyBorder="1" applyFont="1"/>
    <xf borderId="57" fillId="0" fontId="4" numFmtId="0" xfId="0" applyBorder="1" applyFont="1"/>
    <xf borderId="58" fillId="4" fontId="4" numFmtId="0" xfId="0" applyBorder="1" applyFont="1"/>
    <xf borderId="59" fillId="0" fontId="4" numFmtId="0" xfId="0" applyBorder="1" applyFont="1"/>
    <xf borderId="60" fillId="4" fontId="4" numFmtId="0" xfId="0" applyBorder="1" applyFont="1"/>
    <xf borderId="61" fillId="0" fontId="4" numFmtId="0" xfId="0" applyBorder="1" applyFont="1"/>
    <xf borderId="62" fillId="0" fontId="4" numFmtId="0" xfId="0" applyBorder="1" applyFont="1"/>
    <xf borderId="63" fillId="0" fontId="16" numFmtId="0" xfId="0" applyBorder="1" applyFont="1"/>
    <xf borderId="64" fillId="0" fontId="16" numFmtId="171" xfId="0" applyBorder="1" applyFont="1" applyNumberFormat="1"/>
    <xf borderId="65" fillId="0" fontId="16" numFmtId="0" xfId="0" applyBorder="1" applyFont="1"/>
    <xf borderId="64" fillId="0" fontId="16" numFmtId="0" xfId="0" applyBorder="1" applyFont="1"/>
    <xf borderId="64" fillId="0" fontId="16" numFmtId="9" xfId="0" applyBorder="1" applyFont="1" applyNumberFormat="1"/>
    <xf borderId="0" fillId="0" fontId="5" numFmtId="171" xfId="0" applyFont="1" applyNumberFormat="1"/>
    <xf borderId="32" fillId="0" fontId="16" numFmtId="0" xfId="0" applyBorder="1" applyFont="1"/>
    <xf borderId="66" fillId="0" fontId="16" numFmtId="0" xfId="0" applyBorder="1" applyFont="1"/>
    <xf borderId="67" fillId="0" fontId="16" numFmtId="171" xfId="0" applyBorder="1" applyFont="1" applyNumberFormat="1"/>
    <xf borderId="0" fillId="0" fontId="4" numFmtId="0" xfId="0" applyFont="1"/>
    <xf borderId="0" fillId="0" fontId="4" numFmtId="0" xfId="0" applyAlignment="1" applyFont="1">
      <alignment vertical="center"/>
    </xf>
    <xf borderId="0" fillId="0" fontId="4" numFmtId="0" xfId="0" applyAlignment="1" applyFont="1">
      <alignment horizontal="center"/>
    </xf>
    <xf borderId="2" fillId="11" fontId="2" numFmtId="0" xfId="0" applyAlignment="1" applyBorder="1" applyFont="1">
      <alignment horizontal="center" vertical="center"/>
    </xf>
    <xf borderId="61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62" fillId="0" fontId="2" numFmtId="0" xfId="0" applyAlignment="1" applyBorder="1" applyFont="1">
      <alignment horizontal="center" vertical="center"/>
    </xf>
    <xf borderId="61" fillId="0" fontId="16" numFmtId="0" xfId="0" applyAlignment="1" applyBorder="1" applyFont="1">
      <alignment horizontal="left" vertical="center"/>
    </xf>
    <xf borderId="50" fillId="0" fontId="16" numFmtId="9" xfId="0" applyAlignment="1" applyBorder="1" applyFont="1" applyNumberFormat="1">
      <alignment horizontal="center"/>
    </xf>
    <xf borderId="53" fillId="0" fontId="4" numFmtId="9" xfId="0" applyBorder="1" applyFont="1" applyNumberFormat="1"/>
    <xf borderId="19" fillId="0" fontId="4" numFmtId="9" xfId="0" applyAlignment="1" applyBorder="1" applyFont="1" applyNumberFormat="1">
      <alignment horizontal="center"/>
    </xf>
    <xf borderId="32" fillId="0" fontId="4" numFmtId="9" xfId="0" applyBorder="1" applyFont="1" applyNumberFormat="1"/>
    <xf borderId="46" fillId="0" fontId="16" numFmtId="0" xfId="0" applyAlignment="1" applyBorder="1" applyFont="1">
      <alignment horizontal="center"/>
    </xf>
    <xf borderId="68" fillId="0" fontId="4" numFmtId="0" xfId="0" applyAlignment="1" applyBorder="1" applyFont="1">
      <alignment horizontal="left" vertical="center"/>
    </xf>
    <xf borderId="69" fillId="0" fontId="4" numFmtId="0" xfId="0" applyAlignment="1" applyBorder="1" applyFont="1">
      <alignment horizontal="center" vertical="center"/>
    </xf>
    <xf borderId="16" fillId="4" fontId="4" numFmtId="10" xfId="0" applyAlignment="1" applyBorder="1" applyFont="1" applyNumberFormat="1">
      <alignment horizontal="center" readingOrder="0" vertical="center"/>
    </xf>
    <xf borderId="53" fillId="0" fontId="4" numFmtId="10" xfId="0" applyAlignment="1" applyBorder="1" applyFont="1" applyNumberFormat="1">
      <alignment horizontal="right"/>
    </xf>
    <xf borderId="19" fillId="0" fontId="4" numFmtId="10" xfId="0" applyAlignment="1" applyBorder="1" applyFont="1" applyNumberFormat="1">
      <alignment horizontal="right"/>
    </xf>
    <xf borderId="32" fillId="0" fontId="4" numFmtId="10" xfId="0" applyAlignment="1" applyBorder="1" applyFont="1" applyNumberFormat="1">
      <alignment horizontal="right"/>
    </xf>
    <xf borderId="70" fillId="0" fontId="4" numFmtId="164" xfId="0" applyBorder="1" applyFont="1" applyNumberFormat="1"/>
    <xf borderId="53" fillId="0" fontId="4" numFmtId="0" xfId="0" applyAlignment="1" applyBorder="1" applyFont="1">
      <alignment horizontal="left" vertical="center"/>
    </xf>
    <xf borderId="19" fillId="0" fontId="4" numFmtId="0" xfId="0" applyAlignment="1" applyBorder="1" applyFont="1">
      <alignment horizontal="center" vertical="center"/>
    </xf>
    <xf borderId="32" fillId="4" fontId="4" numFmtId="10" xfId="0" applyAlignment="1" applyBorder="1" applyFont="1" applyNumberFormat="1">
      <alignment horizontal="center" vertical="center"/>
    </xf>
    <xf borderId="71" fillId="0" fontId="4" numFmtId="164" xfId="0" applyBorder="1" applyFont="1" applyNumberFormat="1"/>
    <xf borderId="32" fillId="2" fontId="4" numFmtId="10" xfId="0" applyAlignment="1" applyBorder="1" applyFont="1" applyNumberFormat="1">
      <alignment horizontal="center" vertical="center"/>
    </xf>
    <xf borderId="19" fillId="4" fontId="4" numFmtId="10" xfId="0" applyAlignment="1" applyBorder="1" applyFont="1" applyNumberFormat="1">
      <alignment horizontal="center" readingOrder="0"/>
    </xf>
    <xf borderId="32" fillId="0" fontId="4" numFmtId="10" xfId="0" applyBorder="1" applyFont="1" applyNumberFormat="1"/>
    <xf borderId="71" fillId="0" fontId="4" numFmtId="0" xfId="0" applyBorder="1" applyFont="1"/>
    <xf borderId="44" fillId="0" fontId="4" numFmtId="0" xfId="0" applyAlignment="1" applyBorder="1" applyFont="1">
      <alignment horizontal="center" vertical="center"/>
    </xf>
    <xf borderId="53" fillId="0" fontId="4" numFmtId="0" xfId="0" applyAlignment="1" applyBorder="1" applyFont="1">
      <alignment horizontal="right"/>
    </xf>
    <xf borderId="19" fillId="4" fontId="4" numFmtId="0" xfId="0" applyAlignment="1" applyBorder="1" applyFont="1">
      <alignment horizontal="center"/>
    </xf>
    <xf borderId="32" fillId="0" fontId="4" numFmtId="0" xfId="0" applyBorder="1" applyFont="1"/>
    <xf borderId="54" fillId="0" fontId="4" numFmtId="0" xfId="0" applyAlignment="1" applyBorder="1" applyFont="1">
      <alignment horizontal="left" vertical="center"/>
    </xf>
    <xf borderId="72" fillId="0" fontId="3" numFmtId="0" xfId="0" applyBorder="1" applyFont="1"/>
    <xf borderId="55" fillId="4" fontId="4" numFmtId="10" xfId="0" applyAlignment="1" applyBorder="1" applyFont="1" applyNumberFormat="1">
      <alignment horizontal="center" vertical="center"/>
    </xf>
    <xf borderId="19" fillId="0" fontId="4" numFmtId="0" xfId="0" applyAlignment="1" applyBorder="1" applyFont="1">
      <alignment horizontal="center"/>
    </xf>
    <xf borderId="73" fillId="0" fontId="4" numFmtId="0" xfId="0" applyAlignment="1" applyBorder="1" applyFont="1">
      <alignment vertical="center"/>
    </xf>
    <xf borderId="74" fillId="0" fontId="4" numFmtId="0" xfId="0" applyAlignment="1" applyBorder="1" applyFont="1">
      <alignment vertical="center"/>
    </xf>
    <xf borderId="75" fillId="0" fontId="4" numFmtId="10" xfId="0" applyAlignment="1" applyBorder="1" applyFont="1" applyNumberFormat="1">
      <alignment vertical="center"/>
    </xf>
    <xf borderId="61" fillId="0" fontId="4" numFmtId="0" xfId="0" applyAlignment="1" applyBorder="1" applyFont="1">
      <alignment horizontal="left" vertical="center"/>
    </xf>
    <xf borderId="0" fillId="0" fontId="4" numFmtId="0" xfId="0" applyAlignment="1" applyFont="1">
      <alignment horizontal="left" vertical="center"/>
    </xf>
    <xf borderId="62" fillId="0" fontId="4" numFmtId="0" xfId="0" applyAlignment="1" applyBorder="1" applyFont="1">
      <alignment vertical="center"/>
    </xf>
    <xf borderId="44" fillId="0" fontId="4" numFmtId="0" xfId="0" applyAlignment="1" applyBorder="1" applyFont="1">
      <alignment horizontal="center"/>
    </xf>
    <xf borderId="64" fillId="0" fontId="4" numFmtId="0" xfId="0" applyBorder="1" applyFont="1"/>
    <xf borderId="76" fillId="0" fontId="4" numFmtId="0" xfId="0" applyBorder="1" applyFont="1"/>
    <xf borderId="37" fillId="9" fontId="16" numFmtId="0" xfId="0" applyAlignment="1" applyBorder="1" applyFont="1">
      <alignment shrinkToFit="0" vertical="center" wrapText="1"/>
    </xf>
    <xf borderId="47" fillId="9" fontId="4" numFmtId="0" xfId="0" applyAlignment="1" applyBorder="1" applyFont="1">
      <alignment vertical="center"/>
    </xf>
    <xf borderId="38" fillId="9" fontId="16" numFmtId="10" xfId="0" applyAlignment="1" applyBorder="1" applyFont="1" applyNumberFormat="1">
      <alignment horizontal="center" shrinkToFit="0" vertical="center" wrapText="1"/>
    </xf>
    <xf borderId="39" fillId="0" fontId="4" numFmtId="10" xfId="0" applyAlignment="1" applyBorder="1" applyFont="1" applyNumberFormat="1">
      <alignment horizontal="right"/>
    </xf>
    <xf borderId="40" fillId="0" fontId="4" numFmtId="10" xfId="0" applyAlignment="1" applyBorder="1" applyFont="1" applyNumberFormat="1">
      <alignment horizontal="right"/>
    </xf>
    <xf borderId="41" fillId="0" fontId="4" numFmtId="10" xfId="0" applyAlignment="1" applyBorder="1" applyFont="1" applyNumberFormat="1">
      <alignment horizontal="right"/>
    </xf>
    <xf borderId="46" fillId="0" fontId="16" numFmtId="164" xfId="0" applyBorder="1" applyFont="1" applyNumberFormat="1"/>
    <xf borderId="0" fillId="0" fontId="4" numFmtId="172" xfId="0" applyFont="1" applyNumberFormat="1"/>
    <xf borderId="0" fillId="0" fontId="1" numFmtId="0" xfId="0" applyAlignment="1" applyFont="1">
      <alignment horizontal="center"/>
    </xf>
    <xf borderId="10" fillId="11" fontId="2" numFmtId="0" xfId="0" applyAlignment="1" applyBorder="1" applyFont="1">
      <alignment horizontal="center" vertical="center"/>
    </xf>
    <xf borderId="53" fillId="0" fontId="11" numFmtId="0" xfId="0" applyAlignment="1" applyBorder="1" applyFont="1">
      <alignment horizontal="center" vertical="center"/>
    </xf>
    <xf borderId="19" fillId="12" fontId="11" numFmtId="0" xfId="0" applyAlignment="1" applyBorder="1" applyFill="1" applyFont="1">
      <alignment horizontal="center" vertical="center"/>
    </xf>
    <xf borderId="53" fillId="0" fontId="10" numFmtId="0" xfId="0" applyAlignment="1" applyBorder="1" applyFont="1">
      <alignment horizontal="center" vertical="center"/>
    </xf>
    <xf borderId="19" fillId="12" fontId="10" numFmtId="2" xfId="0" applyAlignment="1" applyBorder="1" applyFont="1" applyNumberFormat="1">
      <alignment horizontal="right" vertical="center"/>
    </xf>
    <xf borderId="54" fillId="0" fontId="10" numFmtId="0" xfId="0" applyAlignment="1" applyBorder="1" applyFont="1">
      <alignment horizontal="center" vertical="center"/>
    </xf>
    <xf borderId="27" fillId="12" fontId="10" numFmtId="2" xfId="0" applyAlignment="1" applyBorder="1" applyFont="1" applyNumberFormat="1">
      <alignment horizontal="right" vertical="center"/>
    </xf>
    <xf borderId="77" fillId="11" fontId="9" numFmtId="0" xfId="0" applyAlignment="1" applyBorder="1" applyFont="1">
      <alignment horizontal="center"/>
    </xf>
    <xf borderId="78" fillId="0" fontId="1" numFmtId="0" xfId="0" applyBorder="1" applyFont="1"/>
    <xf borderId="78" fillId="0" fontId="17" numFmtId="0" xfId="0" applyAlignment="1" applyBorder="1" applyFont="1">
      <alignment horizontal="left"/>
    </xf>
    <xf borderId="79" fillId="0" fontId="17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133350</xdr:colOff>
      <xdr:row>4</xdr:row>
      <xdr:rowOff>28575</xdr:rowOff>
    </xdr:from>
    <xdr:ext cx="128587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7</xdr:row>
      <xdr:rowOff>9525</xdr:rowOff>
    </xdr:from>
    <xdr:ext cx="2038350" cy="3714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45.38"/>
    <col customWidth="1" min="2" max="2" width="16.0"/>
    <col customWidth="1" min="3" max="3" width="11.75"/>
    <col customWidth="1" min="4" max="4" width="14.75"/>
    <col customWidth="1" min="5" max="5" width="12.88"/>
    <col customWidth="1" min="6" max="6" width="11.88"/>
    <col customWidth="1" min="7" max="7" width="2.0"/>
  </cols>
  <sheetData>
    <row r="1" ht="15.0" customHeight="1">
      <c r="A1" s="1"/>
      <c r="B1" s="2"/>
      <c r="C1" s="2"/>
      <c r="D1" s="3"/>
      <c r="E1" s="3"/>
      <c r="F1" s="3"/>
      <c r="G1" s="1"/>
    </row>
    <row r="2" ht="19.5" customHeight="1">
      <c r="A2" s="4" t="s">
        <v>0</v>
      </c>
      <c r="B2" s="5"/>
      <c r="C2" s="5"/>
      <c r="D2" s="5"/>
      <c r="E2" s="5"/>
      <c r="F2" s="6"/>
      <c r="G2" s="7"/>
    </row>
    <row r="3" ht="19.5" customHeight="1">
      <c r="A3" s="8" t="s">
        <v>1</v>
      </c>
      <c r="B3" s="9"/>
      <c r="C3" s="9"/>
      <c r="D3" s="9"/>
      <c r="E3" s="9"/>
      <c r="F3" s="10"/>
      <c r="G3" s="7"/>
    </row>
    <row r="4" ht="15.0" customHeight="1">
      <c r="A4" s="11"/>
      <c r="B4" s="2"/>
      <c r="C4" s="2"/>
      <c r="D4" s="3"/>
      <c r="E4" s="3"/>
      <c r="F4" s="12"/>
      <c r="G4" s="1"/>
    </row>
    <row r="5" ht="15.0" customHeight="1">
      <c r="A5" s="13" t="s">
        <v>2</v>
      </c>
      <c r="B5" s="14"/>
      <c r="C5" s="14"/>
      <c r="D5" s="14"/>
      <c r="E5" s="14"/>
      <c r="F5" s="15"/>
      <c r="G5" s="1"/>
    </row>
    <row r="6" ht="15.0" customHeight="1">
      <c r="A6" s="16" t="s">
        <v>3</v>
      </c>
      <c r="B6" s="17"/>
      <c r="C6" s="17"/>
      <c r="D6" s="18"/>
      <c r="E6" s="19" t="s">
        <v>4</v>
      </c>
      <c r="F6" s="20" t="s">
        <v>5</v>
      </c>
      <c r="G6" s="1"/>
    </row>
    <row r="7" ht="15.0" customHeight="1">
      <c r="A7" s="21" t="str">
        <f t="shared" ref="A7:A8" si="1">A32</f>
        <v>1. Mão-de-obra</v>
      </c>
      <c r="B7" s="22"/>
      <c r="C7" s="22"/>
      <c r="D7" s="22"/>
      <c r="E7" s="23">
        <f>F81</f>
        <v>18134.0531</v>
      </c>
      <c r="F7" s="24">
        <f t="shared" ref="F7:F20" si="2">IFERROR(E7/$E$21,0)</f>
        <v>0.5748150284</v>
      </c>
      <c r="G7" s="25"/>
    </row>
    <row r="8" ht="15.0" customHeight="1">
      <c r="A8" s="26" t="str">
        <f t="shared" si="1"/>
        <v>1.1. Coletor de lixo domiciliar - CBO 5142 (CCT RS000041/2026)</v>
      </c>
      <c r="B8" s="27"/>
      <c r="C8" s="27"/>
      <c r="D8" s="27"/>
      <c r="E8" s="28">
        <f>F43</f>
        <v>10489.32996</v>
      </c>
      <c r="F8" s="29">
        <f t="shared" si="2"/>
        <v>0.3324918298</v>
      </c>
      <c r="G8" s="1"/>
    </row>
    <row r="9" ht="15.0" customHeight="1">
      <c r="A9" s="26" t="str">
        <f>A45</f>
        <v>1.2. Motorista turno dia - CBO 7825 (CCT RS000912/2025)</v>
      </c>
      <c r="B9" s="27"/>
      <c r="C9" s="27"/>
      <c r="D9" s="27"/>
      <c r="E9" s="28">
        <f>F55</f>
        <v>5575.442746</v>
      </c>
      <c r="F9" s="29">
        <f t="shared" si="2"/>
        <v>0.1767309416</v>
      </c>
      <c r="G9" s="1"/>
    </row>
    <row r="10" ht="15.0" customHeight="1">
      <c r="A10" s="26" t="str">
        <f>A56</f>
        <v>1.3. Vale transporte</v>
      </c>
      <c r="B10" s="27"/>
      <c r="C10" s="27"/>
      <c r="D10" s="27"/>
      <c r="E10" s="28">
        <f>F62</f>
        <v>452.8644</v>
      </c>
      <c r="F10" s="29">
        <f t="shared" si="2"/>
        <v>0.01435494103</v>
      </c>
      <c r="G10" s="1"/>
    </row>
    <row r="11" ht="15.0" customHeight="1">
      <c r="A11" s="26" t="str">
        <f>A64</f>
        <v>1.4. Auxílio refeição (diário)</v>
      </c>
      <c r="B11" s="27"/>
      <c r="C11" s="27"/>
      <c r="D11" s="27"/>
      <c r="E11" s="28">
        <f>F68</f>
        <v>1331.066</v>
      </c>
      <c r="F11" s="29">
        <f t="shared" si="2"/>
        <v>0.04219226315</v>
      </c>
      <c r="G11" s="1"/>
    </row>
    <row r="12" ht="15.0" customHeight="1">
      <c r="A12" s="26" t="str">
        <f>A70</f>
        <v>1.5. Auxílio alimentação - cesta básica (mensal)</v>
      </c>
      <c r="B12" s="27"/>
      <c r="C12" s="27"/>
      <c r="D12" s="27"/>
      <c r="E12" s="28">
        <f>F74</f>
        <v>125.35</v>
      </c>
      <c r="F12" s="29">
        <f t="shared" si="2"/>
        <v>0.003973356833</v>
      </c>
      <c r="G12" s="1"/>
    </row>
    <row r="13" ht="15.0" customHeight="1">
      <c r="A13" s="30" t="str">
        <f>A76</f>
        <v>1.6. Prêmio assiduidade</v>
      </c>
      <c r="B13" s="31"/>
      <c r="C13" s="31"/>
      <c r="D13" s="27"/>
      <c r="E13" s="28">
        <f>F79</f>
        <v>160</v>
      </c>
      <c r="F13" s="29">
        <f t="shared" si="2"/>
        <v>0.005071695997</v>
      </c>
      <c r="G13" s="1"/>
    </row>
    <row r="14" ht="15.0" customHeight="1">
      <c r="A14" s="32" t="str">
        <f>A83</f>
        <v>2. Uniformes e Equipamentos de Proteção Individual</v>
      </c>
      <c r="B14" s="33"/>
      <c r="C14" s="33"/>
      <c r="D14" s="22"/>
      <c r="E14" s="23">
        <f>+F116</f>
        <v>722.5191667</v>
      </c>
      <c r="F14" s="24">
        <f t="shared" si="2"/>
        <v>0.02290248479</v>
      </c>
      <c r="G14" s="25"/>
    </row>
    <row r="15" ht="15.0" customHeight="1">
      <c r="A15" s="34" t="str">
        <f t="shared" ref="A15:A16" si="3">A118</f>
        <v>3. Manutenção e insumos para o veículo</v>
      </c>
      <c r="B15" s="35"/>
      <c r="C15" s="22"/>
      <c r="D15" s="22"/>
      <c r="E15" s="23">
        <f>+F158</f>
        <v>5923.595987</v>
      </c>
      <c r="F15" s="24">
        <f t="shared" si="2"/>
        <v>0.1877667379</v>
      </c>
      <c r="G15" s="25"/>
    </row>
    <row r="16" ht="15.0" customHeight="1">
      <c r="A16" s="36" t="str">
        <f t="shared" si="3"/>
        <v>3.1. Rastreamento do veículo</v>
      </c>
      <c r="B16" s="37"/>
      <c r="C16" s="27"/>
      <c r="D16" s="27"/>
      <c r="E16" s="28">
        <f>F122</f>
        <v>230</v>
      </c>
      <c r="F16" s="29">
        <f t="shared" si="2"/>
        <v>0.007290562996</v>
      </c>
      <c r="G16" s="1"/>
    </row>
    <row r="17" ht="15.0" customHeight="1">
      <c r="A17" s="36" t="str">
        <f>A124</f>
        <v>3.2. Consumos</v>
      </c>
      <c r="B17" s="37"/>
      <c r="C17" s="27"/>
      <c r="D17" s="27"/>
      <c r="E17" s="28">
        <f>F142</f>
        <v>3792.946172</v>
      </c>
      <c r="F17" s="29">
        <f t="shared" si="2"/>
        <v>0.120229187</v>
      </c>
      <c r="G17" s="1"/>
    </row>
    <row r="18" ht="15.0" customHeight="1">
      <c r="A18" s="36" t="str">
        <f>A144</f>
        <v>3.2.1. Manutenção</v>
      </c>
      <c r="B18" s="37"/>
      <c r="C18" s="27"/>
      <c r="D18" s="27"/>
      <c r="E18" s="28">
        <f>F147</f>
        <v>1464</v>
      </c>
      <c r="F18" s="29">
        <f t="shared" si="2"/>
        <v>0.04640601838</v>
      </c>
      <c r="G18" s="1"/>
    </row>
    <row r="19" ht="15.0" customHeight="1">
      <c r="A19" s="36" t="str">
        <f>A149</f>
        <v>3.2.2. Pneus</v>
      </c>
      <c r="B19" s="37"/>
      <c r="C19" s="27"/>
      <c r="D19" s="27"/>
      <c r="E19" s="28">
        <f>F156</f>
        <v>436.6498158</v>
      </c>
      <c r="F19" s="29">
        <f t="shared" si="2"/>
        <v>0.01384096952</v>
      </c>
      <c r="G19" s="1"/>
    </row>
    <row r="20" ht="15.0" customHeight="1">
      <c r="A20" s="38" t="str">
        <f>A162</f>
        <v>4. Benefícios e Despesas Indiretas - BDI</v>
      </c>
      <c r="B20" s="35"/>
      <c r="C20" s="22"/>
      <c r="D20" s="22"/>
      <c r="E20" s="39">
        <f>F166</f>
        <v>6767.463951</v>
      </c>
      <c r="F20" s="24">
        <f t="shared" si="2"/>
        <v>0.214515749</v>
      </c>
      <c r="G20" s="25"/>
    </row>
    <row r="21" ht="15.0" customHeight="1">
      <c r="A21" s="40" t="s">
        <v>6</v>
      </c>
      <c r="B21" s="41"/>
      <c r="C21" s="42"/>
      <c r="D21" s="42"/>
      <c r="E21" s="43">
        <f t="shared" ref="E21:F21" si="4">E7+E14+E15+E20</f>
        <v>31547.63221</v>
      </c>
      <c r="F21" s="44">
        <f t="shared" si="4"/>
        <v>1</v>
      </c>
      <c r="G21" s="1"/>
    </row>
    <row r="22" ht="15.0" customHeight="1">
      <c r="A22" s="1"/>
      <c r="B22" s="1"/>
      <c r="C22" s="1"/>
      <c r="D22" s="3"/>
      <c r="E22" s="3"/>
      <c r="F22" s="3"/>
      <c r="G22" s="1"/>
    </row>
    <row r="23" ht="15.0" customHeight="1">
      <c r="A23" s="1"/>
      <c r="B23" s="1"/>
      <c r="C23" s="1"/>
      <c r="D23" s="3"/>
      <c r="E23" s="3"/>
      <c r="F23" s="3"/>
      <c r="G23" s="1"/>
    </row>
    <row r="24" ht="15.0" customHeight="1">
      <c r="A24" s="13" t="s">
        <v>7</v>
      </c>
      <c r="B24" s="14"/>
      <c r="C24" s="14"/>
      <c r="D24" s="14"/>
      <c r="E24" s="15"/>
      <c r="F24" s="3"/>
      <c r="G24" s="1"/>
    </row>
    <row r="25" ht="15.0" customHeight="1">
      <c r="A25" s="45" t="s">
        <v>8</v>
      </c>
      <c r="B25" s="14"/>
      <c r="C25" s="14"/>
      <c r="D25" s="46"/>
      <c r="E25" s="47" t="s">
        <v>9</v>
      </c>
      <c r="F25" s="3"/>
      <c r="G25" s="1"/>
    </row>
    <row r="26" ht="15.0" customHeight="1">
      <c r="A26" s="48" t="str">
        <f>+A33</f>
        <v>1.1. Coletor de lixo domiciliar - CBO 5142 (CCT RS000041/2026)</v>
      </c>
      <c r="B26" s="17"/>
      <c r="C26" s="17"/>
      <c r="D26" s="49"/>
      <c r="E26" s="50">
        <f>C42</f>
        <v>2</v>
      </c>
      <c r="F26" s="51"/>
      <c r="G26" s="1"/>
    </row>
    <row r="27" ht="15.0" customHeight="1">
      <c r="A27" s="26" t="str">
        <f>+A45</f>
        <v>1.2. Motorista turno dia - CBO 7825 (CCT RS000912/2025)</v>
      </c>
      <c r="B27" s="27"/>
      <c r="C27" s="27"/>
      <c r="D27" s="52"/>
      <c r="E27" s="53">
        <f>C54</f>
        <v>1</v>
      </c>
      <c r="F27" s="51"/>
      <c r="G27" s="1"/>
    </row>
    <row r="28" ht="15.0" customHeight="1">
      <c r="A28" s="54" t="s">
        <v>10</v>
      </c>
      <c r="B28" s="55"/>
      <c r="C28" s="55"/>
      <c r="D28" s="56"/>
      <c r="E28" s="57">
        <f>SUM(E26:E27)</f>
        <v>3</v>
      </c>
      <c r="F28" s="51"/>
      <c r="G28" s="1"/>
    </row>
    <row r="29" ht="15.0" customHeight="1">
      <c r="A29" s="58"/>
      <c r="B29" s="59"/>
      <c r="C29" s="60"/>
      <c r="D29" s="61"/>
      <c r="E29" s="62"/>
      <c r="F29" s="51"/>
      <c r="G29" s="1"/>
    </row>
    <row r="30" ht="15.0" customHeight="1">
      <c r="A30" s="63" t="s">
        <v>11</v>
      </c>
      <c r="B30" s="64">
        <v>1.0</v>
      </c>
      <c r="C30" s="65"/>
      <c r="D30" s="25"/>
      <c r="E30" s="66"/>
      <c r="F30" s="25"/>
      <c r="G30" s="25"/>
    </row>
    <row r="31" ht="15.0" customHeight="1">
      <c r="A31" s="3"/>
      <c r="B31" s="3"/>
      <c r="C31" s="3"/>
      <c r="D31" s="1"/>
      <c r="E31" s="67"/>
      <c r="F31" s="1"/>
      <c r="G31" s="1"/>
    </row>
    <row r="32" ht="15.0" customHeight="1">
      <c r="A32" s="25" t="s">
        <v>12</v>
      </c>
      <c r="B32" s="1"/>
      <c r="C32" s="1"/>
      <c r="D32" s="3"/>
      <c r="E32" s="3"/>
      <c r="F32" s="3"/>
      <c r="G32" s="1"/>
    </row>
    <row r="33" ht="15.0" customHeight="1">
      <c r="A33" s="68" t="s">
        <v>13</v>
      </c>
      <c r="B33" s="1"/>
      <c r="C33" s="1"/>
      <c r="D33" s="3"/>
      <c r="E33" s="3"/>
      <c r="F33" s="3"/>
      <c r="G33" s="1"/>
    </row>
    <row r="34" ht="15.0" customHeight="1">
      <c r="A34" s="69" t="s">
        <v>14</v>
      </c>
      <c r="B34" s="70" t="s">
        <v>15</v>
      </c>
      <c r="C34" s="70" t="s">
        <v>9</v>
      </c>
      <c r="D34" s="71" t="s">
        <v>16</v>
      </c>
      <c r="E34" s="71" t="s">
        <v>17</v>
      </c>
      <c r="F34" s="72" t="s">
        <v>18</v>
      </c>
      <c r="G34" s="1"/>
    </row>
    <row r="35" ht="15.0" customHeight="1">
      <c r="A35" s="73" t="s">
        <v>19</v>
      </c>
      <c r="B35" s="74" t="s">
        <v>20</v>
      </c>
      <c r="C35" s="74">
        <v>1.0</v>
      </c>
      <c r="D35" s="75">
        <v>2082.31</v>
      </c>
      <c r="E35" s="76">
        <f t="shared" ref="E35:E37" si="5">C35*D35</f>
        <v>2082.31</v>
      </c>
      <c r="F35" s="77"/>
      <c r="G35" s="1"/>
    </row>
    <row r="36" ht="15.0" customHeight="1">
      <c r="A36" s="78" t="s">
        <v>21</v>
      </c>
      <c r="B36" s="79" t="s">
        <v>22</v>
      </c>
      <c r="C36" s="80">
        <v>6.0</v>
      </c>
      <c r="D36" s="81">
        <f>D35/220*2</f>
        <v>18.93009091</v>
      </c>
      <c r="E36" s="81">
        <f t="shared" si="5"/>
        <v>113.5805455</v>
      </c>
      <c r="F36" s="77"/>
      <c r="G36" s="1"/>
    </row>
    <row r="37" ht="15.0" customHeight="1">
      <c r="A37" s="78" t="s">
        <v>23</v>
      </c>
      <c r="B37" s="79" t="s">
        <v>22</v>
      </c>
      <c r="C37" s="82">
        <v>0.0</v>
      </c>
      <c r="D37" s="81">
        <f>D35/220*1.5</f>
        <v>14.19756818</v>
      </c>
      <c r="E37" s="81">
        <f t="shared" si="5"/>
        <v>0</v>
      </c>
      <c r="F37" s="77"/>
      <c r="G37" s="1"/>
    </row>
    <row r="38" ht="15.0" customHeight="1">
      <c r="A38" s="78" t="s">
        <v>24</v>
      </c>
      <c r="B38" s="79" t="s">
        <v>5</v>
      </c>
      <c r="C38" s="79">
        <v>40.0</v>
      </c>
      <c r="D38" s="81">
        <f>SUM(E35:E37)</f>
        <v>2195.890545</v>
      </c>
      <c r="E38" s="81">
        <f>C38*D38/100</f>
        <v>878.3562182</v>
      </c>
      <c r="F38" s="77"/>
      <c r="G38" s="1"/>
    </row>
    <row r="39" ht="15.0" customHeight="1">
      <c r="A39" s="83" t="s">
        <v>25</v>
      </c>
      <c r="B39" s="84"/>
      <c r="C39" s="84"/>
      <c r="D39" s="77"/>
      <c r="E39" s="85">
        <f>SUM(E35:E38)</f>
        <v>3074.246764</v>
      </c>
      <c r="F39" s="77"/>
      <c r="G39" s="1"/>
    </row>
    <row r="40" ht="15.0" customHeight="1">
      <c r="A40" s="78" t="s">
        <v>26</v>
      </c>
      <c r="B40" s="79" t="s">
        <v>5</v>
      </c>
      <c r="C40" s="86">
        <f>'2.Encargos Sociais'!C31</f>
        <v>0.706</v>
      </c>
      <c r="D40" s="81">
        <f>E39</f>
        <v>3074.246764</v>
      </c>
      <c r="E40" s="81">
        <f>D40*C40</f>
        <v>2170.418215</v>
      </c>
      <c r="F40" s="77"/>
      <c r="G40" s="87"/>
    </row>
    <row r="41" ht="15.0" customHeight="1">
      <c r="A41" s="83" t="s">
        <v>27</v>
      </c>
      <c r="B41" s="84"/>
      <c r="C41" s="84"/>
      <c r="D41" s="77"/>
      <c r="E41" s="85">
        <f>E39+E40</f>
        <v>5244.664979</v>
      </c>
      <c r="F41" s="77"/>
      <c r="G41" s="87"/>
    </row>
    <row r="42" ht="15.0" customHeight="1">
      <c r="A42" s="78" t="s">
        <v>28</v>
      </c>
      <c r="B42" s="79" t="s">
        <v>29</v>
      </c>
      <c r="C42" s="88">
        <v>2.0</v>
      </c>
      <c r="D42" s="81">
        <f>E41</f>
        <v>5244.664979</v>
      </c>
      <c r="E42" s="81">
        <f>C42*D42</f>
        <v>10489.32996</v>
      </c>
      <c r="F42" s="77"/>
      <c r="G42" s="87"/>
    </row>
    <row r="43" ht="15.0" customHeight="1">
      <c r="A43" s="84"/>
      <c r="B43" s="84"/>
      <c r="C43" s="84"/>
      <c r="D43" s="89" t="s">
        <v>30</v>
      </c>
      <c r="E43" s="90">
        <v>1.0</v>
      </c>
      <c r="F43" s="91">
        <f>E42*E43</f>
        <v>10489.32996</v>
      </c>
      <c r="G43" s="87"/>
    </row>
    <row r="44" ht="15.0" customHeight="1">
      <c r="A44" s="1"/>
      <c r="B44" s="1"/>
      <c r="C44" s="1"/>
      <c r="D44" s="3"/>
      <c r="E44" s="3"/>
      <c r="F44" s="60"/>
      <c r="G44" s="1"/>
    </row>
    <row r="45" ht="15.0" customHeight="1">
      <c r="A45" s="68" t="s">
        <v>31</v>
      </c>
      <c r="B45" s="1"/>
      <c r="C45" s="1"/>
      <c r="D45" s="3"/>
      <c r="E45" s="3"/>
      <c r="F45" s="3"/>
      <c r="G45" s="1"/>
    </row>
    <row r="46" ht="15.0" customHeight="1">
      <c r="A46" s="69" t="s">
        <v>14</v>
      </c>
      <c r="B46" s="70" t="s">
        <v>15</v>
      </c>
      <c r="C46" s="70" t="s">
        <v>9</v>
      </c>
      <c r="D46" s="71" t="s">
        <v>16</v>
      </c>
      <c r="E46" s="71" t="s">
        <v>17</v>
      </c>
      <c r="F46" s="72" t="s">
        <v>32</v>
      </c>
      <c r="G46" s="1"/>
    </row>
    <row r="47" ht="15.0" customHeight="1">
      <c r="A47" s="92" t="s">
        <v>19</v>
      </c>
      <c r="B47" s="74" t="s">
        <v>20</v>
      </c>
      <c r="C47" s="74">
        <v>1.0</v>
      </c>
      <c r="D47" s="75">
        <v>2213.64</v>
      </c>
      <c r="E47" s="76">
        <f t="shared" ref="E47:E49" si="6">C47*D47</f>
        <v>2213.64</v>
      </c>
      <c r="F47" s="77"/>
      <c r="G47" s="1"/>
    </row>
    <row r="48" ht="15.0" customHeight="1">
      <c r="A48" s="78" t="s">
        <v>21</v>
      </c>
      <c r="B48" s="79" t="s">
        <v>22</v>
      </c>
      <c r="C48" s="80">
        <f>C36</f>
        <v>6</v>
      </c>
      <c r="D48" s="81">
        <f>D47/220*2</f>
        <v>20.124</v>
      </c>
      <c r="E48" s="81">
        <f t="shared" si="6"/>
        <v>120.744</v>
      </c>
      <c r="F48" s="77"/>
      <c r="G48" s="1"/>
    </row>
    <row r="49" ht="15.0" customHeight="1">
      <c r="A49" s="78" t="s">
        <v>23</v>
      </c>
      <c r="B49" s="79" t="s">
        <v>22</v>
      </c>
      <c r="C49" s="82">
        <v>0.0</v>
      </c>
      <c r="D49" s="81">
        <f>D47/220*1.5</f>
        <v>15.093</v>
      </c>
      <c r="E49" s="81">
        <f t="shared" si="6"/>
        <v>0</v>
      </c>
      <c r="F49" s="77"/>
      <c r="G49" s="1"/>
    </row>
    <row r="50" ht="15.0" customHeight="1">
      <c r="A50" s="78" t="s">
        <v>24</v>
      </c>
      <c r="B50" s="79" t="s">
        <v>5</v>
      </c>
      <c r="C50" s="93">
        <v>40.0</v>
      </c>
      <c r="D50" s="81">
        <f>SUM(E47:E49)</f>
        <v>2334.384</v>
      </c>
      <c r="E50" s="81">
        <f>C50*D50/100</f>
        <v>933.7536</v>
      </c>
      <c r="F50" s="77"/>
      <c r="G50" s="1"/>
    </row>
    <row r="51" ht="15.0" customHeight="1">
      <c r="A51" s="94" t="s">
        <v>25</v>
      </c>
      <c r="B51" s="84"/>
      <c r="C51" s="84"/>
      <c r="D51" s="77"/>
      <c r="E51" s="95">
        <f>SUM(E47:E50)</f>
        <v>3268.1376</v>
      </c>
      <c r="F51" s="77"/>
      <c r="G51" s="1"/>
    </row>
    <row r="52" ht="15.0" customHeight="1">
      <c r="A52" s="78" t="s">
        <v>26</v>
      </c>
      <c r="B52" s="79" t="s">
        <v>5</v>
      </c>
      <c r="C52" s="86">
        <f>'2.Encargos Sociais'!C31</f>
        <v>0.706</v>
      </c>
      <c r="D52" s="81">
        <f>E51</f>
        <v>3268.1376</v>
      </c>
      <c r="E52" s="81">
        <f>D52*C52</f>
        <v>2307.305146</v>
      </c>
      <c r="F52" s="77"/>
      <c r="G52" s="87"/>
    </row>
    <row r="53" ht="15.0" customHeight="1">
      <c r="A53" s="94" t="s">
        <v>33</v>
      </c>
      <c r="B53" s="96"/>
      <c r="C53" s="96"/>
      <c r="D53" s="97"/>
      <c r="E53" s="95">
        <f>E51+E52</f>
        <v>5575.442746</v>
      </c>
      <c r="F53" s="77"/>
      <c r="G53" s="87"/>
    </row>
    <row r="54" ht="15.0" customHeight="1">
      <c r="A54" s="78" t="s">
        <v>28</v>
      </c>
      <c r="B54" s="79" t="s">
        <v>29</v>
      </c>
      <c r="C54" s="88">
        <v>1.0</v>
      </c>
      <c r="D54" s="81">
        <f>E53</f>
        <v>5575.442746</v>
      </c>
      <c r="E54" s="81">
        <f>C54*D54</f>
        <v>5575.442746</v>
      </c>
      <c r="F54" s="77"/>
      <c r="G54" s="87"/>
    </row>
    <row r="55" ht="15.0" customHeight="1">
      <c r="A55" s="84"/>
      <c r="B55" s="84"/>
      <c r="C55" s="84"/>
      <c r="D55" s="89" t="s">
        <v>30</v>
      </c>
      <c r="E55" s="90">
        <v>1.0</v>
      </c>
      <c r="F55" s="91">
        <f>E54*E55</f>
        <v>5575.442746</v>
      </c>
      <c r="G55" s="1"/>
    </row>
    <row r="56" ht="15.0" customHeight="1">
      <c r="A56" s="98" t="s">
        <v>34</v>
      </c>
      <c r="B56" s="99"/>
      <c r="C56" s="1"/>
      <c r="D56" s="1"/>
      <c r="E56" s="1"/>
      <c r="F56" s="3"/>
      <c r="G56" s="1"/>
    </row>
    <row r="57" ht="15.0" customHeight="1">
      <c r="A57" s="69" t="s">
        <v>14</v>
      </c>
      <c r="B57" s="70" t="s">
        <v>15</v>
      </c>
      <c r="C57" s="70" t="s">
        <v>9</v>
      </c>
      <c r="D57" s="71" t="s">
        <v>16</v>
      </c>
      <c r="E57" s="71" t="s">
        <v>17</v>
      </c>
      <c r="F57" s="72" t="s">
        <v>35</v>
      </c>
      <c r="G57" s="1"/>
    </row>
    <row r="58" ht="15.0" customHeight="1">
      <c r="A58" s="100" t="s">
        <v>36</v>
      </c>
      <c r="B58" s="101" t="s">
        <v>37</v>
      </c>
      <c r="C58" s="102">
        <v>1.0</v>
      </c>
      <c r="D58" s="103">
        <v>6.33</v>
      </c>
      <c r="E58" s="104"/>
      <c r="F58" s="3"/>
      <c r="G58" s="1"/>
    </row>
    <row r="59" ht="15.0" customHeight="1">
      <c r="A59" s="100" t="s">
        <v>38</v>
      </c>
      <c r="B59" s="101" t="s">
        <v>39</v>
      </c>
      <c r="C59" s="105">
        <v>22.0</v>
      </c>
      <c r="D59" s="104"/>
      <c r="E59" s="104"/>
      <c r="F59" s="3"/>
      <c r="G59" s="1"/>
    </row>
    <row r="60" ht="15.0" customHeight="1">
      <c r="A60" s="106" t="s">
        <v>40</v>
      </c>
      <c r="B60" s="101" t="s">
        <v>41</v>
      </c>
      <c r="C60" s="107">
        <f>$C$59*2*C42</f>
        <v>88</v>
      </c>
      <c r="D60" s="108">
        <f>((($C$59*2*$D$58)-(E35*0.06))/($C$59*2))</f>
        <v>3.490486364</v>
      </c>
      <c r="E60" s="104">
        <f t="shared" ref="E60:E61" si="7">IFERROR(C60*D60,"-")</f>
        <v>307.1628</v>
      </c>
      <c r="F60" s="3"/>
      <c r="G60" s="1"/>
    </row>
    <row r="61" ht="15.0" customHeight="1">
      <c r="A61" s="109" t="s">
        <v>42</v>
      </c>
      <c r="B61" s="101" t="s">
        <v>41</v>
      </c>
      <c r="C61" s="107">
        <f>$C$59*2*C54</f>
        <v>44</v>
      </c>
      <c r="D61" s="108">
        <f>((($C$59*2*$D$58)-(E47*0.06))/($C$59*2))</f>
        <v>3.3114</v>
      </c>
      <c r="E61" s="104">
        <f t="shared" si="7"/>
        <v>145.7016</v>
      </c>
      <c r="F61" s="3"/>
      <c r="G61" s="1"/>
    </row>
    <row r="62" ht="15.0" customHeight="1">
      <c r="A62" s="1"/>
      <c r="B62" s="1"/>
      <c r="C62" s="1"/>
      <c r="D62" s="3"/>
      <c r="E62" s="3"/>
      <c r="F62" s="110">
        <f>SUM(E60:E61)</f>
        <v>452.8644</v>
      </c>
      <c r="G62" s="1"/>
    </row>
    <row r="63" ht="15.0" customHeight="1">
      <c r="A63" s="1"/>
      <c r="B63" s="1"/>
      <c r="C63" s="1"/>
      <c r="D63" s="3"/>
      <c r="E63" s="3"/>
      <c r="F63" s="3"/>
      <c r="G63" s="1"/>
    </row>
    <row r="64" ht="15.0" customHeight="1">
      <c r="A64" s="98" t="s">
        <v>43</v>
      </c>
      <c r="B64" s="1"/>
      <c r="C64" s="1"/>
      <c r="D64" s="3"/>
      <c r="E64" s="3"/>
      <c r="F64" s="3"/>
      <c r="G64" s="1"/>
    </row>
    <row r="65" ht="15.0" customHeight="1">
      <c r="A65" s="69" t="s">
        <v>14</v>
      </c>
      <c r="B65" s="70" t="s">
        <v>15</v>
      </c>
      <c r="C65" s="70" t="s">
        <v>9</v>
      </c>
      <c r="D65" s="71" t="s">
        <v>16</v>
      </c>
      <c r="E65" s="71" t="s">
        <v>17</v>
      </c>
      <c r="F65" s="72" t="s">
        <v>44</v>
      </c>
      <c r="G65" s="1"/>
    </row>
    <row r="66" ht="15.0" customHeight="1">
      <c r="A66" s="111" t="str">
        <f t="shared" ref="A66:A67" si="8">A60</f>
        <v>Coletor de lixo domiciliar</v>
      </c>
      <c r="B66" s="101" t="s">
        <v>45</v>
      </c>
      <c r="C66" s="107">
        <f>C59*C42</f>
        <v>44</v>
      </c>
      <c r="D66" s="112">
        <v>27.15</v>
      </c>
      <c r="E66" s="113">
        <f>(C66*D66)-((C66*D66)*0.19)</f>
        <v>967.626</v>
      </c>
      <c r="F66" s="65"/>
      <c r="G66" s="1"/>
    </row>
    <row r="67" ht="15.0" customHeight="1">
      <c r="A67" s="111" t="str">
        <f t="shared" si="8"/>
        <v>Motorista</v>
      </c>
      <c r="B67" s="101" t="s">
        <v>45</v>
      </c>
      <c r="C67" s="107">
        <f>C59*C54</f>
        <v>22</v>
      </c>
      <c r="D67" s="114">
        <v>16.52</v>
      </c>
      <c r="E67" s="113">
        <f>C67*D67</f>
        <v>363.44</v>
      </c>
      <c r="F67" s="65"/>
      <c r="G67" s="1"/>
    </row>
    <row r="68" ht="15.0" customHeight="1">
      <c r="A68" s="1"/>
      <c r="B68" s="1"/>
      <c r="C68" s="1"/>
      <c r="D68" s="3"/>
      <c r="E68" s="3"/>
      <c r="F68" s="110">
        <f>SUM(E66:E67)</f>
        <v>1331.066</v>
      </c>
      <c r="G68" s="1"/>
    </row>
    <row r="69" ht="15.0" customHeight="1">
      <c r="A69" s="1"/>
      <c r="B69" s="1"/>
      <c r="C69" s="1"/>
      <c r="D69" s="3"/>
      <c r="E69" s="3"/>
      <c r="F69" s="3"/>
      <c r="G69" s="1"/>
    </row>
    <row r="70" ht="15.0" customHeight="1">
      <c r="A70" s="98" t="s">
        <v>46</v>
      </c>
      <c r="B70" s="1"/>
      <c r="C70" s="1"/>
      <c r="D70" s="3"/>
      <c r="E70" s="3"/>
      <c r="F70" s="65"/>
      <c r="G70" s="1"/>
    </row>
    <row r="71" ht="15.0" customHeight="1">
      <c r="A71" s="69" t="s">
        <v>14</v>
      </c>
      <c r="B71" s="70" t="s">
        <v>15</v>
      </c>
      <c r="C71" s="70" t="s">
        <v>9</v>
      </c>
      <c r="D71" s="71" t="s">
        <v>16</v>
      </c>
      <c r="E71" s="71" t="s">
        <v>17</v>
      </c>
      <c r="F71" s="72" t="s">
        <v>47</v>
      </c>
      <c r="G71" s="1"/>
    </row>
    <row r="72" ht="15.0" customHeight="1">
      <c r="A72" s="100" t="str">
        <f t="shared" ref="A72:A73" si="9">+A66</f>
        <v>Coletor de lixo domiciliar</v>
      </c>
      <c r="B72" s="101" t="s">
        <v>45</v>
      </c>
      <c r="C72" s="107">
        <f>C42</f>
        <v>2</v>
      </c>
      <c r="D72" s="114">
        <v>0.0</v>
      </c>
      <c r="E72" s="104" t="s">
        <v>48</v>
      </c>
      <c r="F72" s="65"/>
      <c r="G72" s="1"/>
    </row>
    <row r="73" ht="15.0" customHeight="1">
      <c r="A73" s="111" t="str">
        <f t="shared" si="9"/>
        <v>Motorista</v>
      </c>
      <c r="B73" s="101" t="s">
        <v>45</v>
      </c>
      <c r="C73" s="107">
        <f>C54</f>
        <v>1</v>
      </c>
      <c r="D73" s="114">
        <v>125.35</v>
      </c>
      <c r="E73" s="113">
        <f>C73*D73</f>
        <v>125.35</v>
      </c>
      <c r="F73" s="65"/>
      <c r="G73" s="1"/>
    </row>
    <row r="74" ht="15.0" customHeight="1">
      <c r="A74" s="1"/>
      <c r="B74" s="1"/>
      <c r="C74" s="1"/>
      <c r="D74" s="115" t="s">
        <v>30</v>
      </c>
      <c r="E74" s="113">
        <f>$B$30</f>
        <v>1</v>
      </c>
      <c r="F74" s="110">
        <f>SUM(E72:E73)*E74</f>
        <v>125.35</v>
      </c>
      <c r="G74" s="1"/>
    </row>
    <row r="75" ht="15.0" customHeight="1">
      <c r="A75" s="1"/>
      <c r="B75" s="1"/>
      <c r="C75" s="1"/>
      <c r="D75" s="115"/>
      <c r="E75" s="62"/>
      <c r="F75" s="116"/>
      <c r="G75" s="1"/>
    </row>
    <row r="76" ht="15.0" customHeight="1">
      <c r="A76" s="117" t="s">
        <v>49</v>
      </c>
      <c r="B76" s="1"/>
      <c r="C76" s="1"/>
      <c r="D76" s="3"/>
      <c r="E76" s="3"/>
      <c r="F76" s="65"/>
      <c r="G76" s="1"/>
    </row>
    <row r="77" ht="15.0" customHeight="1">
      <c r="A77" s="69" t="s">
        <v>14</v>
      </c>
      <c r="B77" s="70" t="s">
        <v>15</v>
      </c>
      <c r="C77" s="70" t="s">
        <v>9</v>
      </c>
      <c r="D77" s="71" t="s">
        <v>16</v>
      </c>
      <c r="E77" s="71" t="s">
        <v>17</v>
      </c>
      <c r="F77" s="72" t="s">
        <v>50</v>
      </c>
      <c r="G77" s="1"/>
    </row>
    <row r="78" ht="15.0" customHeight="1">
      <c r="A78" s="100" t="str">
        <f>A72</f>
        <v>Coletor de lixo domiciliar</v>
      </c>
      <c r="B78" s="101" t="s">
        <v>45</v>
      </c>
      <c r="C78" s="107">
        <f>C42</f>
        <v>2</v>
      </c>
      <c r="D78" s="112">
        <v>80.0</v>
      </c>
      <c r="E78" s="104">
        <f>C78*D78</f>
        <v>160</v>
      </c>
      <c r="F78" s="65"/>
      <c r="G78" s="1"/>
    </row>
    <row r="79" ht="15.0" customHeight="1">
      <c r="A79" s="1"/>
      <c r="B79" s="1"/>
      <c r="C79" s="1"/>
      <c r="D79" s="115" t="s">
        <v>30</v>
      </c>
      <c r="E79" s="113">
        <f>$B$30</f>
        <v>1</v>
      </c>
      <c r="F79" s="110">
        <f>SUM(E78)*E79</f>
        <v>160</v>
      </c>
      <c r="G79" s="1"/>
    </row>
    <row r="80" ht="15.0" customHeight="1">
      <c r="A80" s="1"/>
      <c r="B80" s="1"/>
      <c r="C80" s="1"/>
      <c r="D80" s="3"/>
      <c r="E80" s="3"/>
      <c r="F80" s="3"/>
      <c r="G80" s="1"/>
    </row>
    <row r="81" ht="15.0" customHeight="1">
      <c r="A81" s="118" t="s">
        <v>51</v>
      </c>
      <c r="B81" s="14"/>
      <c r="C81" s="14"/>
      <c r="D81" s="14"/>
      <c r="E81" s="15"/>
      <c r="F81" s="110">
        <f>SUM(F34:F79)</f>
        <v>18134.0531</v>
      </c>
      <c r="G81" s="1"/>
    </row>
    <row r="82" ht="15.0" customHeight="1">
      <c r="A82" s="1"/>
      <c r="B82" s="1"/>
      <c r="C82" s="1"/>
      <c r="D82" s="3"/>
      <c r="E82" s="3"/>
      <c r="F82" s="3"/>
      <c r="G82" s="1"/>
    </row>
    <row r="83" ht="15.0" customHeight="1">
      <c r="A83" s="25" t="s">
        <v>52</v>
      </c>
      <c r="B83" s="1"/>
      <c r="C83" s="1"/>
      <c r="D83" s="3"/>
      <c r="E83" s="3"/>
      <c r="F83" s="3"/>
      <c r="G83" s="1"/>
    </row>
    <row r="84" ht="15.0" customHeight="1">
      <c r="A84" s="25" t="s">
        <v>53</v>
      </c>
      <c r="B84" s="1"/>
      <c r="C84" s="1"/>
      <c r="D84" s="3"/>
      <c r="E84" s="3"/>
      <c r="F84" s="3"/>
      <c r="G84" s="1"/>
    </row>
    <row r="85" ht="29.25" customHeight="1">
      <c r="A85" s="69" t="s">
        <v>14</v>
      </c>
      <c r="B85" s="70" t="s">
        <v>15</v>
      </c>
      <c r="C85" s="119" t="s">
        <v>54</v>
      </c>
      <c r="D85" s="71" t="s">
        <v>16</v>
      </c>
      <c r="E85" s="71" t="s">
        <v>17</v>
      </c>
      <c r="F85" s="72" t="s">
        <v>55</v>
      </c>
      <c r="G85" s="1"/>
    </row>
    <row r="86" ht="15.0" customHeight="1">
      <c r="A86" s="120" t="s">
        <v>56</v>
      </c>
      <c r="B86" s="121" t="s">
        <v>45</v>
      </c>
      <c r="C86" s="122">
        <v>6.0</v>
      </c>
      <c r="D86" s="123">
        <v>200.71</v>
      </c>
      <c r="E86" s="124">
        <f t="shared" ref="E86:E98" si="10">D86/C86</f>
        <v>33.45166667</v>
      </c>
      <c r="F86" s="3"/>
      <c r="G86" s="1"/>
    </row>
    <row r="87" ht="15.0" customHeight="1">
      <c r="A87" s="100" t="s">
        <v>57</v>
      </c>
      <c r="B87" s="101" t="s">
        <v>45</v>
      </c>
      <c r="C87" s="122">
        <v>6.0</v>
      </c>
      <c r="D87" s="125">
        <v>65.22</v>
      </c>
      <c r="E87" s="124">
        <f t="shared" si="10"/>
        <v>10.87</v>
      </c>
      <c r="F87" s="3"/>
      <c r="G87" s="1"/>
    </row>
    <row r="88" ht="15.0" customHeight="1">
      <c r="A88" s="100" t="s">
        <v>58</v>
      </c>
      <c r="B88" s="101" t="s">
        <v>45</v>
      </c>
      <c r="C88" s="122">
        <v>12.0</v>
      </c>
      <c r="D88" s="125">
        <v>17.63</v>
      </c>
      <c r="E88" s="124">
        <f t="shared" si="10"/>
        <v>1.469166667</v>
      </c>
      <c r="F88" s="3"/>
      <c r="G88" s="1"/>
    </row>
    <row r="89" ht="15.0" customHeight="1">
      <c r="A89" s="100" t="s">
        <v>59</v>
      </c>
      <c r="B89" s="101" t="s">
        <v>45</v>
      </c>
      <c r="C89" s="126">
        <v>4.0</v>
      </c>
      <c r="D89" s="127">
        <v>29.46</v>
      </c>
      <c r="E89" s="124">
        <f t="shared" si="10"/>
        <v>7.365</v>
      </c>
      <c r="F89" s="3"/>
      <c r="G89" s="1"/>
    </row>
    <row r="90" ht="15.0" customHeight="1">
      <c r="A90" s="100" t="s">
        <v>60</v>
      </c>
      <c r="B90" s="101" t="s">
        <v>45</v>
      </c>
      <c r="C90" s="122">
        <v>6.0</v>
      </c>
      <c r="D90" s="125">
        <v>7.7</v>
      </c>
      <c r="E90" s="124">
        <f t="shared" si="10"/>
        <v>1.283333333</v>
      </c>
      <c r="F90" s="3"/>
      <c r="G90" s="1"/>
    </row>
    <row r="91" ht="15.0" customHeight="1">
      <c r="A91" s="100" t="s">
        <v>61</v>
      </c>
      <c r="B91" s="101" t="s">
        <v>62</v>
      </c>
      <c r="C91" s="126">
        <v>8.0</v>
      </c>
      <c r="D91" s="125">
        <v>65.63</v>
      </c>
      <c r="E91" s="124">
        <f t="shared" si="10"/>
        <v>8.20375</v>
      </c>
      <c r="F91" s="3"/>
      <c r="G91" s="1"/>
    </row>
    <row r="92" ht="15.0" customHeight="1">
      <c r="A92" s="100" t="s">
        <v>63</v>
      </c>
      <c r="B92" s="101" t="s">
        <v>45</v>
      </c>
      <c r="C92" s="122">
        <v>1.0</v>
      </c>
      <c r="D92" s="125">
        <v>1.81</v>
      </c>
      <c r="E92" s="124">
        <f t="shared" si="10"/>
        <v>1.81</v>
      </c>
      <c r="F92" s="3"/>
      <c r="G92" s="1"/>
    </row>
    <row r="93" ht="15.0" customHeight="1">
      <c r="A93" s="100" t="s">
        <v>64</v>
      </c>
      <c r="B93" s="101" t="s">
        <v>62</v>
      </c>
      <c r="C93" s="122">
        <v>2.0</v>
      </c>
      <c r="D93" s="125">
        <v>11.11</v>
      </c>
      <c r="E93" s="124">
        <f t="shared" si="10"/>
        <v>5.555</v>
      </c>
      <c r="F93" s="3"/>
      <c r="G93" s="1"/>
    </row>
    <row r="94" ht="15.0" customHeight="1">
      <c r="A94" s="100" t="s">
        <v>65</v>
      </c>
      <c r="B94" s="101" t="s">
        <v>45</v>
      </c>
      <c r="C94" s="122">
        <v>6.0</v>
      </c>
      <c r="D94" s="125">
        <v>59.28</v>
      </c>
      <c r="E94" s="124">
        <f t="shared" si="10"/>
        <v>9.88</v>
      </c>
      <c r="F94" s="3"/>
      <c r="G94" s="1"/>
    </row>
    <row r="95" ht="15.0" customHeight="1">
      <c r="A95" s="100" t="s">
        <v>66</v>
      </c>
      <c r="B95" s="128" t="s">
        <v>62</v>
      </c>
      <c r="C95" s="122">
        <v>1.0</v>
      </c>
      <c r="D95" s="125">
        <v>10.26</v>
      </c>
      <c r="E95" s="124">
        <f t="shared" si="10"/>
        <v>10.26</v>
      </c>
      <c r="F95" s="129"/>
      <c r="G95" s="130"/>
    </row>
    <row r="96" ht="15.0" customHeight="1">
      <c r="A96" s="100" t="s">
        <v>67</v>
      </c>
      <c r="B96" s="101" t="s">
        <v>68</v>
      </c>
      <c r="C96" s="122">
        <v>2.0</v>
      </c>
      <c r="D96" s="125">
        <v>22.99</v>
      </c>
      <c r="E96" s="124">
        <f t="shared" si="10"/>
        <v>11.495</v>
      </c>
      <c r="F96" s="3"/>
      <c r="G96" s="1"/>
    </row>
    <row r="97" ht="15.0" customHeight="1">
      <c r="A97" s="100" t="s">
        <v>69</v>
      </c>
      <c r="B97" s="101" t="s">
        <v>45</v>
      </c>
      <c r="C97" s="122">
        <v>1.0</v>
      </c>
      <c r="D97" s="123">
        <v>2.0</v>
      </c>
      <c r="E97" s="124">
        <f t="shared" si="10"/>
        <v>2</v>
      </c>
      <c r="F97" s="3"/>
      <c r="G97" s="1"/>
    </row>
    <row r="98" ht="15.0" customHeight="1">
      <c r="A98" s="100" t="s">
        <v>70</v>
      </c>
      <c r="B98" s="101" t="s">
        <v>20</v>
      </c>
      <c r="C98" s="131">
        <v>1.0</v>
      </c>
      <c r="D98" s="132">
        <v>160.0</v>
      </c>
      <c r="E98" s="124">
        <f t="shared" si="10"/>
        <v>160</v>
      </c>
      <c r="F98" s="3"/>
      <c r="G98" s="1"/>
    </row>
    <row r="99" ht="15.0" customHeight="1">
      <c r="A99" s="100" t="s">
        <v>28</v>
      </c>
      <c r="B99" s="101" t="s">
        <v>29</v>
      </c>
      <c r="C99" s="133">
        <f>C42</f>
        <v>2</v>
      </c>
      <c r="D99" s="134">
        <f>+SUM(E86:E98)</f>
        <v>263.6429167</v>
      </c>
      <c r="E99" s="104">
        <f>C99*D99</f>
        <v>527.2858333</v>
      </c>
      <c r="F99" s="3"/>
      <c r="G99" s="1"/>
    </row>
    <row r="100" ht="15.0" customHeight="1">
      <c r="A100" s="1"/>
      <c r="B100" s="1"/>
      <c r="C100" s="1"/>
      <c r="D100" s="115" t="s">
        <v>30</v>
      </c>
      <c r="E100" s="113">
        <f>$B$30</f>
        <v>1</v>
      </c>
      <c r="F100" s="110">
        <f>(E99*E100)</f>
        <v>527.2858333</v>
      </c>
      <c r="G100" s="1"/>
    </row>
    <row r="101" ht="15.0" customHeight="1">
      <c r="A101" s="1"/>
      <c r="B101" s="1"/>
      <c r="C101" s="1"/>
      <c r="D101" s="3"/>
      <c r="E101" s="3"/>
      <c r="F101" s="3"/>
      <c r="G101" s="1"/>
    </row>
    <row r="102" ht="15.0" customHeight="1">
      <c r="A102" s="25" t="s">
        <v>71</v>
      </c>
      <c r="B102" s="1"/>
      <c r="C102" s="1"/>
      <c r="D102" s="3"/>
      <c r="E102" s="3"/>
      <c r="F102" s="3"/>
      <c r="G102" s="1"/>
    </row>
    <row r="103" ht="27.75" customHeight="1">
      <c r="A103" s="69" t="s">
        <v>14</v>
      </c>
      <c r="B103" s="70" t="s">
        <v>15</v>
      </c>
      <c r="C103" s="119" t="s">
        <v>54</v>
      </c>
      <c r="D103" s="71" t="s">
        <v>16</v>
      </c>
      <c r="E103" s="71" t="s">
        <v>17</v>
      </c>
      <c r="F103" s="72" t="s">
        <v>72</v>
      </c>
      <c r="G103" s="1"/>
    </row>
    <row r="104" ht="15.0" customHeight="1">
      <c r="A104" s="120" t="s">
        <v>73</v>
      </c>
      <c r="B104" s="121" t="s">
        <v>45</v>
      </c>
      <c r="C104" s="122">
        <v>6.0</v>
      </c>
      <c r="D104" s="132">
        <f t="shared" ref="D104:D105" si="11">D86</f>
        <v>200.71</v>
      </c>
      <c r="E104" s="124">
        <f t="shared" ref="E104:E112" si="12">D104/C104</f>
        <v>33.45166667</v>
      </c>
      <c r="F104" s="3"/>
      <c r="G104" s="1"/>
    </row>
    <row r="105" ht="15.0" customHeight="1">
      <c r="A105" s="100" t="s">
        <v>74</v>
      </c>
      <c r="B105" s="101" t="s">
        <v>45</v>
      </c>
      <c r="C105" s="122">
        <v>6.0</v>
      </c>
      <c r="D105" s="114">
        <f t="shared" si="11"/>
        <v>65.22</v>
      </c>
      <c r="E105" s="124">
        <f t="shared" si="12"/>
        <v>10.87</v>
      </c>
      <c r="F105" s="3"/>
      <c r="G105" s="1"/>
    </row>
    <row r="106" ht="15.0" customHeight="1">
      <c r="A106" s="100" t="s">
        <v>75</v>
      </c>
      <c r="B106" s="101" t="s">
        <v>45</v>
      </c>
      <c r="C106" s="122">
        <v>3.0</v>
      </c>
      <c r="D106" s="114">
        <f t="shared" ref="D106:D107" si="13">D89</f>
        <v>29.46</v>
      </c>
      <c r="E106" s="124">
        <f t="shared" si="12"/>
        <v>9.82</v>
      </c>
      <c r="F106" s="3"/>
      <c r="G106" s="1"/>
    </row>
    <row r="107" ht="15.0" customHeight="1">
      <c r="A107" s="100" t="s">
        <v>76</v>
      </c>
      <c r="B107" s="101" t="s">
        <v>45</v>
      </c>
      <c r="C107" s="122">
        <v>6.0</v>
      </c>
      <c r="D107" s="114">
        <f t="shared" si="13"/>
        <v>7.7</v>
      </c>
      <c r="E107" s="124">
        <f t="shared" si="12"/>
        <v>1.283333333</v>
      </c>
      <c r="F107" s="3"/>
      <c r="G107" s="1"/>
    </row>
    <row r="108" ht="15.0" customHeight="1">
      <c r="A108" s="100" t="s">
        <v>77</v>
      </c>
      <c r="B108" s="101" t="s">
        <v>45</v>
      </c>
      <c r="C108" s="122">
        <v>12.0</v>
      </c>
      <c r="D108" s="114">
        <f>D88</f>
        <v>17.63</v>
      </c>
      <c r="E108" s="124">
        <f t="shared" si="12"/>
        <v>1.469166667</v>
      </c>
      <c r="F108" s="3"/>
      <c r="G108" s="1"/>
    </row>
    <row r="109" ht="15.0" customHeight="1">
      <c r="A109" s="100" t="s">
        <v>78</v>
      </c>
      <c r="B109" s="101" t="s">
        <v>62</v>
      </c>
      <c r="C109" s="122">
        <v>12.0</v>
      </c>
      <c r="D109" s="114">
        <f>D91</f>
        <v>65.63</v>
      </c>
      <c r="E109" s="124">
        <f t="shared" si="12"/>
        <v>5.469166667</v>
      </c>
      <c r="F109" s="3"/>
      <c r="G109" s="1"/>
    </row>
    <row r="110" ht="15.0" customHeight="1">
      <c r="A110" s="100" t="s">
        <v>79</v>
      </c>
      <c r="B110" s="101" t="s">
        <v>45</v>
      </c>
      <c r="C110" s="122">
        <v>6.0</v>
      </c>
      <c r="D110" s="114">
        <f>D94</f>
        <v>59.28</v>
      </c>
      <c r="E110" s="124">
        <f t="shared" si="12"/>
        <v>9.88</v>
      </c>
      <c r="F110" s="3"/>
      <c r="G110" s="1"/>
    </row>
    <row r="111" ht="15.0" customHeight="1">
      <c r="A111" s="100" t="s">
        <v>67</v>
      </c>
      <c r="B111" s="101" t="s">
        <v>80</v>
      </c>
      <c r="C111" s="122">
        <v>1.0</v>
      </c>
      <c r="D111" s="114">
        <f>D96</f>
        <v>22.99</v>
      </c>
      <c r="E111" s="124">
        <f t="shared" si="12"/>
        <v>22.99</v>
      </c>
      <c r="F111" s="3"/>
      <c r="G111" s="1"/>
    </row>
    <row r="112" ht="15.0" customHeight="1">
      <c r="A112" s="100" t="s">
        <v>70</v>
      </c>
      <c r="B112" s="101" t="s">
        <v>81</v>
      </c>
      <c r="C112" s="131">
        <v>1.0</v>
      </c>
      <c r="D112" s="132">
        <v>100.0</v>
      </c>
      <c r="E112" s="124">
        <f t="shared" si="12"/>
        <v>100</v>
      </c>
      <c r="F112" s="3"/>
      <c r="G112" s="1"/>
    </row>
    <row r="113" ht="15.0" customHeight="1">
      <c r="A113" s="100" t="s">
        <v>28</v>
      </c>
      <c r="B113" s="101" t="s">
        <v>29</v>
      </c>
      <c r="C113" s="133">
        <f>C54</f>
        <v>1</v>
      </c>
      <c r="D113" s="134">
        <f>+SUM(E104:E112)</f>
        <v>195.2333333</v>
      </c>
      <c r="E113" s="104">
        <f>C113*D113</f>
        <v>195.2333333</v>
      </c>
      <c r="F113" s="3"/>
      <c r="G113" s="1"/>
    </row>
    <row r="114" ht="15.0" customHeight="1">
      <c r="A114" s="1"/>
      <c r="B114" s="1"/>
      <c r="C114" s="1"/>
      <c r="D114" s="115" t="s">
        <v>30</v>
      </c>
      <c r="E114" s="113">
        <f>$B$30</f>
        <v>1</v>
      </c>
      <c r="F114" s="110">
        <f>(E113*E114)</f>
        <v>195.2333333</v>
      </c>
      <c r="G114" s="1"/>
    </row>
    <row r="115" ht="15.0" customHeight="1">
      <c r="A115" s="1"/>
      <c r="B115" s="1"/>
      <c r="C115" s="1"/>
      <c r="D115" s="3"/>
      <c r="E115" s="3"/>
      <c r="F115" s="3"/>
      <c r="G115" s="1"/>
    </row>
    <row r="116" ht="15.0" customHeight="1">
      <c r="A116" s="135" t="s">
        <v>82</v>
      </c>
      <c r="B116" s="136"/>
      <c r="C116" s="136"/>
      <c r="D116" s="137"/>
      <c r="E116" s="138"/>
      <c r="F116" s="110">
        <f>+F100+F114</f>
        <v>722.5191667</v>
      </c>
      <c r="G116" s="1"/>
    </row>
    <row r="117" ht="15.0" customHeight="1">
      <c r="A117" s="1"/>
      <c r="B117" s="1"/>
      <c r="C117" s="1"/>
      <c r="D117" s="3"/>
      <c r="E117" s="3"/>
      <c r="F117" s="3"/>
      <c r="G117" s="1"/>
    </row>
    <row r="118" ht="15.0" customHeight="1">
      <c r="A118" s="25" t="s">
        <v>83</v>
      </c>
      <c r="B118" s="1"/>
      <c r="C118" s="1"/>
      <c r="D118" s="3"/>
      <c r="E118" s="3"/>
      <c r="F118" s="3"/>
      <c r="G118" s="1"/>
    </row>
    <row r="119" ht="15.0" customHeight="1">
      <c r="A119" s="139" t="s">
        <v>84</v>
      </c>
      <c r="B119" s="140"/>
      <c r="C119" s="140"/>
      <c r="D119" s="141"/>
      <c r="E119" s="62"/>
      <c r="F119" s="142"/>
      <c r="G119" s="1"/>
    </row>
    <row r="120" ht="15.0" customHeight="1">
      <c r="A120" s="143" t="s">
        <v>14</v>
      </c>
      <c r="B120" s="144" t="s">
        <v>15</v>
      </c>
      <c r="C120" s="144" t="s">
        <v>9</v>
      </c>
      <c r="D120" s="145" t="s">
        <v>16</v>
      </c>
      <c r="E120" s="145" t="s">
        <v>17</v>
      </c>
      <c r="F120" s="146" t="s">
        <v>85</v>
      </c>
      <c r="G120" s="87"/>
    </row>
    <row r="121" ht="15.0" customHeight="1">
      <c r="A121" s="147" t="s">
        <v>86</v>
      </c>
      <c r="B121" s="148" t="s">
        <v>20</v>
      </c>
      <c r="C121" s="148">
        <v>1.0</v>
      </c>
      <c r="D121" s="149">
        <v>230.0</v>
      </c>
      <c r="E121" s="150">
        <f>D121</f>
        <v>230</v>
      </c>
      <c r="F121" s="151"/>
      <c r="G121" s="1"/>
    </row>
    <row r="122" ht="15.0" customHeight="1">
      <c r="A122" s="152"/>
      <c r="B122" s="152"/>
      <c r="C122" s="152"/>
      <c r="D122" s="153"/>
      <c r="E122" s="153"/>
      <c r="F122" s="110">
        <f>(E121)</f>
        <v>230</v>
      </c>
      <c r="G122" s="1"/>
    </row>
    <row r="123" ht="15.0" customHeight="1">
      <c r="A123" s="1"/>
      <c r="B123" s="1"/>
      <c r="C123" s="1"/>
      <c r="D123" s="115"/>
      <c r="E123" s="62"/>
      <c r="F123" s="142"/>
      <c r="G123" s="1"/>
    </row>
    <row r="124" ht="15.0" customHeight="1">
      <c r="A124" s="25" t="s">
        <v>87</v>
      </c>
      <c r="B124" s="154"/>
      <c r="C124" s="1"/>
      <c r="D124" s="3"/>
      <c r="E124" s="3"/>
      <c r="F124" s="3"/>
      <c r="G124" s="1"/>
    </row>
    <row r="125" ht="15.0" customHeight="1">
      <c r="A125" s="1"/>
      <c r="B125" s="154"/>
      <c r="C125" s="1"/>
      <c r="D125" s="3"/>
      <c r="E125" s="3"/>
      <c r="F125" s="3"/>
      <c r="G125" s="1"/>
    </row>
    <row r="126" ht="15.0" customHeight="1">
      <c r="A126" s="155" t="s">
        <v>88</v>
      </c>
      <c r="B126" s="156">
        <v>1830.0</v>
      </c>
      <c r="C126" s="105"/>
      <c r="D126" s="157"/>
      <c r="E126" s="157"/>
      <c r="F126" s="157"/>
      <c r="G126" s="1"/>
    </row>
    <row r="127" ht="15.0" customHeight="1">
      <c r="A127" s="105"/>
      <c r="B127" s="158"/>
      <c r="C127" s="105"/>
      <c r="D127" s="157"/>
      <c r="E127" s="157"/>
      <c r="F127" s="157"/>
      <c r="G127" s="1"/>
    </row>
    <row r="128" ht="15.0" customHeight="1">
      <c r="A128" s="69" t="s">
        <v>14</v>
      </c>
      <c r="B128" s="70" t="s">
        <v>15</v>
      </c>
      <c r="C128" s="70" t="s">
        <v>89</v>
      </c>
      <c r="D128" s="71" t="s">
        <v>16</v>
      </c>
      <c r="E128" s="71" t="s">
        <v>17</v>
      </c>
      <c r="F128" s="72" t="s">
        <v>90</v>
      </c>
      <c r="G128" s="1"/>
    </row>
    <row r="129" ht="15.0" customHeight="1">
      <c r="A129" s="159" t="s">
        <v>91</v>
      </c>
      <c r="B129" s="160" t="s">
        <v>92</v>
      </c>
      <c r="C129" s="161">
        <v>4.0</v>
      </c>
      <c r="D129" s="162">
        <v>7.29</v>
      </c>
      <c r="E129" s="163"/>
      <c r="F129" s="157"/>
      <c r="G129" s="1"/>
    </row>
    <row r="130" ht="15.0" customHeight="1">
      <c r="A130" s="111" t="s">
        <v>93</v>
      </c>
      <c r="B130" s="164" t="s">
        <v>94</v>
      </c>
      <c r="C130" s="165">
        <f>B126</f>
        <v>1830</v>
      </c>
      <c r="D130" s="166">
        <f>IFERROR(+D129/C129,"-")</f>
        <v>1.8225</v>
      </c>
      <c r="E130" s="167">
        <f>IFERROR(C130*D130,"-")</f>
        <v>3335.175</v>
      </c>
      <c r="F130" s="157"/>
      <c r="G130" s="1"/>
    </row>
    <row r="131" ht="15.0" customHeight="1">
      <c r="A131" s="159" t="s">
        <v>95</v>
      </c>
      <c r="B131" s="160" t="s">
        <v>92</v>
      </c>
      <c r="C131" s="168">
        <v>12.5</v>
      </c>
      <c r="D131" s="114">
        <v>2.12</v>
      </c>
      <c r="E131" s="163"/>
      <c r="F131" s="157"/>
      <c r="G131" s="1"/>
    </row>
    <row r="132" ht="15.0" customHeight="1">
      <c r="A132" s="111" t="s">
        <v>96</v>
      </c>
      <c r="B132" s="164" t="s">
        <v>94</v>
      </c>
      <c r="C132" s="165">
        <f>B126</f>
        <v>1830</v>
      </c>
      <c r="D132" s="166">
        <f>IFERROR(+D131/C131,"-")</f>
        <v>0.1696</v>
      </c>
      <c r="E132" s="167">
        <f>IFERROR(C132*D132,"-")</f>
        <v>310.368</v>
      </c>
      <c r="F132" s="157"/>
      <c r="G132" s="1"/>
    </row>
    <row r="133" ht="15.0" customHeight="1">
      <c r="A133" s="111" t="s">
        <v>97</v>
      </c>
      <c r="B133" s="164" t="s">
        <v>98</v>
      </c>
      <c r="C133" s="168">
        <v>1.33</v>
      </c>
      <c r="D133" s="114">
        <f>12.4*1.0647*1.1067</f>
        <v>14.61096328</v>
      </c>
      <c r="E133" s="167"/>
      <c r="F133" s="157"/>
      <c r="G133" s="1"/>
    </row>
    <row r="134" ht="15.0" customHeight="1">
      <c r="A134" s="111" t="s">
        <v>99</v>
      </c>
      <c r="B134" s="164" t="s">
        <v>94</v>
      </c>
      <c r="C134" s="165">
        <f>C130</f>
        <v>1830</v>
      </c>
      <c r="D134" s="169">
        <f>+C133*D133/1000</f>
        <v>0.01943258116</v>
      </c>
      <c r="E134" s="167">
        <f>C134*D134</f>
        <v>35.56162352</v>
      </c>
      <c r="F134" s="157"/>
      <c r="G134" s="1"/>
    </row>
    <row r="135" ht="15.0" customHeight="1">
      <c r="A135" s="111" t="s">
        <v>100</v>
      </c>
      <c r="B135" s="164" t="s">
        <v>98</v>
      </c>
      <c r="C135" s="168">
        <v>0.18</v>
      </c>
      <c r="D135" s="114">
        <v>25.92</v>
      </c>
      <c r="E135" s="167"/>
      <c r="F135" s="157"/>
      <c r="G135" s="1"/>
    </row>
    <row r="136" ht="15.0" customHeight="1">
      <c r="A136" s="111" t="s">
        <v>101</v>
      </c>
      <c r="B136" s="164" t="s">
        <v>94</v>
      </c>
      <c r="C136" s="165">
        <f>C130</f>
        <v>1830</v>
      </c>
      <c r="D136" s="169">
        <f>+C135*D135/1000</f>
        <v>0.0046656</v>
      </c>
      <c r="E136" s="167">
        <f>C136*D136</f>
        <v>8.538048</v>
      </c>
      <c r="F136" s="157"/>
      <c r="G136" s="1"/>
    </row>
    <row r="137" ht="15.0" customHeight="1">
      <c r="A137" s="111" t="s">
        <v>102</v>
      </c>
      <c r="B137" s="164" t="s">
        <v>98</v>
      </c>
      <c r="C137" s="168">
        <v>1.0</v>
      </c>
      <c r="D137" s="114">
        <v>36.53</v>
      </c>
      <c r="E137" s="167"/>
      <c r="F137" s="157"/>
      <c r="G137" s="1"/>
    </row>
    <row r="138" ht="15.0" customHeight="1">
      <c r="A138" s="111" t="s">
        <v>103</v>
      </c>
      <c r="B138" s="164" t="s">
        <v>94</v>
      </c>
      <c r="C138" s="165">
        <f>C130</f>
        <v>1830</v>
      </c>
      <c r="D138" s="169">
        <f>+C137*D137/1000</f>
        <v>0.03653</v>
      </c>
      <c r="E138" s="167">
        <f>C138*D138</f>
        <v>66.8499</v>
      </c>
      <c r="F138" s="157"/>
      <c r="G138" s="1"/>
    </row>
    <row r="139" ht="15.0" customHeight="1">
      <c r="A139" s="111" t="s">
        <v>104</v>
      </c>
      <c r="B139" s="164" t="s">
        <v>105</v>
      </c>
      <c r="C139" s="168">
        <v>2.0</v>
      </c>
      <c r="D139" s="114">
        <v>9.96</v>
      </c>
      <c r="E139" s="167"/>
      <c r="F139" s="157"/>
      <c r="G139" s="1"/>
    </row>
    <row r="140" ht="15.0" customHeight="1">
      <c r="A140" s="111" t="s">
        <v>106</v>
      </c>
      <c r="B140" s="164" t="s">
        <v>94</v>
      </c>
      <c r="C140" s="165">
        <f>C130</f>
        <v>1830</v>
      </c>
      <c r="D140" s="169">
        <f>+C139*D139/1000</f>
        <v>0.01992</v>
      </c>
      <c r="E140" s="167">
        <f>C140*D140</f>
        <v>36.4536</v>
      </c>
      <c r="F140" s="157"/>
      <c r="G140" s="1"/>
    </row>
    <row r="141" ht="15.0" customHeight="1">
      <c r="A141" s="155" t="s">
        <v>107</v>
      </c>
      <c r="B141" s="170" t="s">
        <v>108</v>
      </c>
      <c r="C141" s="171"/>
      <c r="D141" s="172">
        <f>IFERROR(D130+D134+D136+D138+D140,0)</f>
        <v>1.903048181</v>
      </c>
      <c r="E141" s="167"/>
      <c r="F141" s="157"/>
      <c r="G141" s="1"/>
    </row>
    <row r="142" ht="15.0" customHeight="1">
      <c r="A142" s="105"/>
      <c r="B142" s="105"/>
      <c r="C142" s="105"/>
      <c r="D142" s="157"/>
      <c r="E142" s="157"/>
      <c r="F142" s="110">
        <f>(SUM(E129:E140))</f>
        <v>3792.946172</v>
      </c>
      <c r="G142" s="1"/>
    </row>
    <row r="143" ht="15.0" customHeight="1">
      <c r="A143" s="105"/>
      <c r="B143" s="105"/>
      <c r="C143" s="105"/>
      <c r="D143" s="157"/>
      <c r="E143" s="157"/>
      <c r="F143" s="3"/>
      <c r="G143" s="1"/>
    </row>
    <row r="144" ht="15.0" customHeight="1">
      <c r="A144" s="105" t="s">
        <v>109</v>
      </c>
      <c r="B144" s="105"/>
      <c r="C144" s="105"/>
      <c r="D144" s="157"/>
      <c r="E144" s="157"/>
      <c r="F144" s="157"/>
      <c r="G144" s="1"/>
    </row>
    <row r="145" ht="15.0" customHeight="1">
      <c r="A145" s="173" t="s">
        <v>14</v>
      </c>
      <c r="B145" s="174" t="s">
        <v>15</v>
      </c>
      <c r="C145" s="174" t="s">
        <v>9</v>
      </c>
      <c r="D145" s="175" t="s">
        <v>16</v>
      </c>
      <c r="E145" s="175" t="s">
        <v>17</v>
      </c>
      <c r="F145" s="176" t="s">
        <v>110</v>
      </c>
      <c r="G145" s="1"/>
    </row>
    <row r="146" ht="15.0" customHeight="1">
      <c r="A146" s="159" t="s">
        <v>111</v>
      </c>
      <c r="B146" s="160" t="s">
        <v>108</v>
      </c>
      <c r="C146" s="165">
        <f>C130</f>
        <v>1830</v>
      </c>
      <c r="D146" s="177">
        <v>0.8</v>
      </c>
      <c r="E146" s="163">
        <f>C146*D146</f>
        <v>1464</v>
      </c>
      <c r="F146" s="157"/>
      <c r="G146" s="1"/>
    </row>
    <row r="147" ht="15.0" customHeight="1">
      <c r="A147" s="105"/>
      <c r="B147" s="105"/>
      <c r="C147" s="105"/>
      <c r="D147" s="157"/>
      <c r="E147" s="157"/>
      <c r="F147" s="110">
        <f>(E146)</f>
        <v>1464</v>
      </c>
      <c r="G147" s="1"/>
    </row>
    <row r="148" ht="15.0" customHeight="1">
      <c r="A148" s="105"/>
      <c r="B148" s="105"/>
      <c r="C148" s="105"/>
      <c r="D148" s="157"/>
      <c r="E148" s="157"/>
      <c r="F148" s="3"/>
      <c r="G148" s="1"/>
    </row>
    <row r="149" ht="15.0" customHeight="1">
      <c r="A149" s="105" t="s">
        <v>112</v>
      </c>
      <c r="B149" s="105"/>
      <c r="C149" s="105"/>
      <c r="D149" s="157"/>
      <c r="E149" s="157"/>
      <c r="F149" s="157"/>
      <c r="G149" s="1"/>
    </row>
    <row r="150" ht="15.0" customHeight="1">
      <c r="A150" s="69" t="s">
        <v>14</v>
      </c>
      <c r="B150" s="70" t="s">
        <v>15</v>
      </c>
      <c r="C150" s="70" t="s">
        <v>9</v>
      </c>
      <c r="D150" s="71" t="s">
        <v>16</v>
      </c>
      <c r="E150" s="71" t="s">
        <v>17</v>
      </c>
      <c r="F150" s="72" t="s">
        <v>113</v>
      </c>
      <c r="G150" s="1"/>
    </row>
    <row r="151" ht="15.0" customHeight="1">
      <c r="A151" s="178" t="s">
        <v>114</v>
      </c>
      <c r="B151" s="160" t="s">
        <v>45</v>
      </c>
      <c r="C151" s="179">
        <v>3.0</v>
      </c>
      <c r="D151" s="132">
        <f>1000*1.0647*1.1067</f>
        <v>1178.30349</v>
      </c>
      <c r="E151" s="163">
        <f>C151*D151</f>
        <v>3534.91047</v>
      </c>
      <c r="F151" s="157"/>
      <c r="G151" s="1"/>
    </row>
    <row r="152" ht="15.0" customHeight="1">
      <c r="A152" s="159" t="s">
        <v>115</v>
      </c>
      <c r="B152" s="160" t="s">
        <v>45</v>
      </c>
      <c r="C152" s="179">
        <v>1.0</v>
      </c>
      <c r="D152" s="163"/>
      <c r="E152" s="163"/>
      <c r="F152" s="157"/>
      <c r="G152" s="1"/>
    </row>
    <row r="153" ht="15.0" customHeight="1">
      <c r="A153" s="159" t="s">
        <v>116</v>
      </c>
      <c r="B153" s="160" t="s">
        <v>45</v>
      </c>
      <c r="C153" s="163">
        <f>C151*C152</f>
        <v>3</v>
      </c>
      <c r="D153" s="132">
        <f>350*1.0647*1.1067</f>
        <v>412.4062215</v>
      </c>
      <c r="E153" s="163">
        <f>C153*D153</f>
        <v>1237.218665</v>
      </c>
      <c r="F153" s="157"/>
      <c r="G153" s="1"/>
    </row>
    <row r="154" ht="15.0" customHeight="1">
      <c r="A154" s="111" t="s">
        <v>117</v>
      </c>
      <c r="B154" s="164" t="s">
        <v>118</v>
      </c>
      <c r="C154" s="180">
        <v>20000.0</v>
      </c>
      <c r="D154" s="167">
        <f>E151+E153</f>
        <v>4772.129135</v>
      </c>
      <c r="E154" s="167">
        <f>IFERROR(D154/C154,"-")</f>
        <v>0.2386064567</v>
      </c>
      <c r="F154" s="157"/>
      <c r="G154" s="1"/>
    </row>
    <row r="155" ht="15.0" customHeight="1">
      <c r="A155" s="111" t="s">
        <v>119</v>
      </c>
      <c r="B155" s="164" t="s">
        <v>94</v>
      </c>
      <c r="C155" s="165">
        <f>B126</f>
        <v>1830</v>
      </c>
      <c r="D155" s="167">
        <f>E154</f>
        <v>0.2386064567</v>
      </c>
      <c r="E155" s="167">
        <f>IFERROR(C155*D155,0)</f>
        <v>436.6498158</v>
      </c>
      <c r="F155" s="157"/>
      <c r="G155" s="1"/>
    </row>
    <row r="156" ht="15.0" customHeight="1">
      <c r="A156" s="105"/>
      <c r="B156" s="105"/>
      <c r="C156" s="105"/>
      <c r="D156" s="157"/>
      <c r="E156" s="157"/>
      <c r="F156" s="110">
        <f>(E155)</f>
        <v>436.6498158</v>
      </c>
      <c r="G156" s="1"/>
    </row>
    <row r="157" ht="15.0" customHeight="1">
      <c r="A157" s="105"/>
      <c r="B157" s="105"/>
      <c r="C157" s="105"/>
      <c r="D157" s="157"/>
      <c r="E157" s="157"/>
      <c r="F157" s="62"/>
      <c r="G157" s="181"/>
    </row>
    <row r="158" ht="15.0" customHeight="1">
      <c r="A158" s="118" t="s">
        <v>120</v>
      </c>
      <c r="B158" s="14"/>
      <c r="C158" s="14"/>
      <c r="D158" s="14"/>
      <c r="E158" s="15"/>
      <c r="F158" s="110">
        <f>+SUM(F120:F156)</f>
        <v>5923.595987</v>
      </c>
      <c r="G158" s="1"/>
    </row>
    <row r="159" ht="15.0" customHeight="1">
      <c r="A159" s="1"/>
      <c r="B159" s="1"/>
      <c r="C159" s="1"/>
      <c r="D159" s="3"/>
      <c r="E159" s="3"/>
      <c r="F159" s="3"/>
      <c r="G159" s="1"/>
    </row>
    <row r="160" ht="15.0" customHeight="1">
      <c r="A160" s="118" t="s">
        <v>121</v>
      </c>
      <c r="B160" s="14"/>
      <c r="C160" s="14"/>
      <c r="D160" s="14"/>
      <c r="E160" s="15"/>
      <c r="F160" s="110">
        <f>+F81+F116+F158</f>
        <v>24780.16826</v>
      </c>
      <c r="G160" s="1"/>
    </row>
    <row r="161" ht="15.0" customHeight="1">
      <c r="A161" s="1"/>
      <c r="B161" s="1"/>
      <c r="C161" s="1"/>
      <c r="D161" s="3"/>
      <c r="E161" s="3"/>
      <c r="F161" s="3"/>
      <c r="G161" s="1"/>
    </row>
    <row r="162" ht="15.0" customHeight="1">
      <c r="A162" s="25" t="s">
        <v>122</v>
      </c>
      <c r="B162" s="1"/>
      <c r="C162" s="1"/>
      <c r="D162" s="3"/>
      <c r="E162" s="3"/>
      <c r="F162" s="3"/>
      <c r="G162" s="1"/>
    </row>
    <row r="163" ht="15.0" customHeight="1">
      <c r="A163" s="1"/>
      <c r="B163" s="1"/>
      <c r="C163" s="1"/>
      <c r="D163" s="3"/>
      <c r="E163" s="3"/>
      <c r="F163" s="3"/>
      <c r="G163" s="1"/>
    </row>
    <row r="164" ht="15.0" customHeight="1">
      <c r="A164" s="69" t="s">
        <v>14</v>
      </c>
      <c r="B164" s="70" t="s">
        <v>15</v>
      </c>
      <c r="C164" s="70" t="s">
        <v>9</v>
      </c>
      <c r="D164" s="71" t="s">
        <v>16</v>
      </c>
      <c r="E164" s="71" t="s">
        <v>17</v>
      </c>
      <c r="F164" s="72" t="s">
        <v>123</v>
      </c>
      <c r="G164" s="1"/>
    </row>
    <row r="165" ht="15.0" customHeight="1">
      <c r="A165" s="120" t="s">
        <v>124</v>
      </c>
      <c r="B165" s="121" t="s">
        <v>5</v>
      </c>
      <c r="C165" s="104">
        <f>'4.BDI'!C14*100</f>
        <v>27.31</v>
      </c>
      <c r="D165" s="124">
        <f>+F160</f>
        <v>24780.16826</v>
      </c>
      <c r="E165" s="124">
        <f>C165*D165/100</f>
        <v>6767.463951</v>
      </c>
      <c r="F165" s="3"/>
      <c r="G165" s="1"/>
    </row>
    <row r="166" ht="15.0" customHeight="1">
      <c r="A166" s="1"/>
      <c r="B166" s="1"/>
      <c r="C166" s="1"/>
      <c r="D166" s="3"/>
      <c r="E166" s="3"/>
      <c r="F166" s="110">
        <f>+E165</f>
        <v>6767.463951</v>
      </c>
      <c r="G166" s="1"/>
    </row>
    <row r="167" ht="15.0" customHeight="1">
      <c r="A167" s="1"/>
      <c r="B167" s="1"/>
      <c r="C167" s="1"/>
      <c r="D167" s="3"/>
      <c r="E167" s="3"/>
      <c r="F167" s="3"/>
      <c r="G167" s="1"/>
    </row>
    <row r="168" ht="15.0" customHeight="1">
      <c r="A168" s="118" t="s">
        <v>125</v>
      </c>
      <c r="B168" s="14"/>
      <c r="C168" s="14"/>
      <c r="D168" s="14"/>
      <c r="E168" s="15"/>
      <c r="F168" s="110">
        <f>F160+F166</f>
        <v>31547.63221</v>
      </c>
      <c r="G168" s="1"/>
    </row>
    <row r="169" ht="12.75" customHeight="1">
      <c r="A169" s="25"/>
      <c r="B169" s="25"/>
      <c r="C169" s="25"/>
      <c r="D169" s="65"/>
      <c r="E169" s="65"/>
      <c r="F169" s="65"/>
      <c r="G169" s="1"/>
    </row>
  </sheetData>
  <mergeCells count="10">
    <mergeCell ref="A158:E158"/>
    <mergeCell ref="A160:E160"/>
    <mergeCell ref="A168:E168"/>
    <mergeCell ref="A2:F2"/>
    <mergeCell ref="A3:F3"/>
    <mergeCell ref="A5:F5"/>
    <mergeCell ref="A14:C14"/>
    <mergeCell ref="A24:E24"/>
    <mergeCell ref="A25:D25"/>
    <mergeCell ref="A81:E81"/>
  </mergeCells>
  <printOptions horizontalCentered="1"/>
  <pageMargins bottom="1.1811023622047243" footer="0.0" header="0.0" left="0.5905511811023622" right="0.3937007874015748" top="0.3937007874015748"/>
  <pageSetup fitToHeight="0"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38"/>
    <col customWidth="1" min="2" max="2" width="36.75"/>
    <col customWidth="1" min="3" max="3" width="14.38"/>
    <col customWidth="1" min="4" max="4" width="37.25"/>
    <col customWidth="1" min="5" max="10" width="9.25"/>
    <col customWidth="1" min="11" max="11" width="11.0"/>
    <col customWidth="1" min="12" max="26" width="9.25"/>
  </cols>
  <sheetData>
    <row r="1" ht="15.0" customHeight="1">
      <c r="A1" s="182" t="s">
        <v>126</v>
      </c>
      <c r="B1" s="183"/>
      <c r="C1" s="184"/>
      <c r="D1" s="185"/>
      <c r="E1" s="185"/>
      <c r="F1" s="185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ht="15.0" customHeight="1">
      <c r="A2" s="187" t="s">
        <v>127</v>
      </c>
      <c r="B2" s="188" t="s">
        <v>128</v>
      </c>
      <c r="C2" s="189" t="s">
        <v>129</v>
      </c>
      <c r="D2" s="190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</row>
    <row r="3" ht="15.0" customHeight="1">
      <c r="A3" s="187" t="s">
        <v>130</v>
      </c>
      <c r="B3" s="188" t="s">
        <v>131</v>
      </c>
      <c r="C3" s="191">
        <v>0.2</v>
      </c>
      <c r="D3" s="190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ht="15.0" customHeight="1">
      <c r="A4" s="187" t="s">
        <v>132</v>
      </c>
      <c r="B4" s="188" t="s">
        <v>133</v>
      </c>
      <c r="C4" s="191">
        <v>0.015</v>
      </c>
      <c r="D4" s="190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ht="15.0" customHeight="1">
      <c r="A5" s="187" t="s">
        <v>134</v>
      </c>
      <c r="B5" s="188" t="s">
        <v>135</v>
      </c>
      <c r="C5" s="191">
        <v>0.01</v>
      </c>
      <c r="D5" s="190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ht="15.0" customHeight="1">
      <c r="A6" s="187" t="s">
        <v>136</v>
      </c>
      <c r="B6" s="188" t="s">
        <v>137</v>
      </c>
      <c r="C6" s="191">
        <v>0.002</v>
      </c>
      <c r="D6" s="190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ht="15.0" customHeight="1">
      <c r="A7" s="187" t="s">
        <v>138</v>
      </c>
      <c r="B7" s="188" t="s">
        <v>139</v>
      </c>
      <c r="C7" s="191">
        <v>0.006</v>
      </c>
      <c r="D7" s="190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</row>
    <row r="8" ht="15.0" customHeight="1">
      <c r="A8" s="187" t="s">
        <v>140</v>
      </c>
      <c r="B8" s="188" t="s">
        <v>141</v>
      </c>
      <c r="C8" s="191">
        <v>0.025</v>
      </c>
      <c r="D8" s="190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</row>
    <row r="9" ht="15.0" customHeight="1">
      <c r="A9" s="187" t="s">
        <v>142</v>
      </c>
      <c r="B9" s="188" t="s">
        <v>143</v>
      </c>
      <c r="C9" s="191">
        <v>0.03</v>
      </c>
      <c r="D9" s="190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 ht="15.0" customHeight="1">
      <c r="A10" s="187" t="s">
        <v>144</v>
      </c>
      <c r="B10" s="188" t="s">
        <v>145</v>
      </c>
      <c r="C10" s="191">
        <v>0.08</v>
      </c>
      <c r="D10" s="190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</row>
    <row r="11" ht="15.0" customHeight="1">
      <c r="A11" s="187" t="s">
        <v>146</v>
      </c>
      <c r="B11" s="192" t="s">
        <v>147</v>
      </c>
      <c r="C11" s="193">
        <v>0.368</v>
      </c>
      <c r="D11" s="190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</row>
    <row r="12" ht="15.0" customHeight="1">
      <c r="A12" s="194"/>
      <c r="B12" s="195"/>
      <c r="C12" s="196"/>
      <c r="D12" s="190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</row>
    <row r="13" ht="15.0" customHeight="1">
      <c r="A13" s="187" t="s">
        <v>148</v>
      </c>
      <c r="B13" s="197" t="s">
        <v>149</v>
      </c>
      <c r="C13" s="191">
        <v>0.0619</v>
      </c>
      <c r="D13" s="190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</row>
    <row r="14" ht="15.0" customHeight="1">
      <c r="A14" s="187" t="s">
        <v>150</v>
      </c>
      <c r="B14" s="197" t="s">
        <v>151</v>
      </c>
      <c r="C14" s="191">
        <v>0.0833</v>
      </c>
      <c r="D14" s="190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</row>
    <row r="15" ht="15.0" customHeight="1">
      <c r="A15" s="187" t="s">
        <v>152</v>
      </c>
      <c r="B15" s="197" t="s">
        <v>153</v>
      </c>
      <c r="C15" s="191">
        <v>6.0E-4</v>
      </c>
      <c r="D15" s="190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</row>
    <row r="16" ht="15.0" customHeight="1">
      <c r="A16" s="187" t="s">
        <v>154</v>
      </c>
      <c r="B16" s="197" t="s">
        <v>155</v>
      </c>
      <c r="C16" s="191">
        <v>0.0082</v>
      </c>
      <c r="D16" s="190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</row>
    <row r="17" ht="15.0" customHeight="1">
      <c r="A17" s="187" t="s">
        <v>156</v>
      </c>
      <c r="B17" s="197" t="s">
        <v>157</v>
      </c>
      <c r="C17" s="191">
        <v>0.0031</v>
      </c>
      <c r="D17" s="190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</row>
    <row r="18" ht="15.0" customHeight="1">
      <c r="A18" s="187" t="s">
        <v>158</v>
      </c>
      <c r="B18" s="197" t="s">
        <v>159</v>
      </c>
      <c r="C18" s="191">
        <v>0.0166</v>
      </c>
      <c r="D18" s="190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</row>
    <row r="19" ht="15.0" customHeight="1">
      <c r="A19" s="187" t="s">
        <v>160</v>
      </c>
      <c r="B19" s="192" t="s">
        <v>161</v>
      </c>
      <c r="C19" s="193">
        <v>0.1737</v>
      </c>
      <c r="D19" s="198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</row>
    <row r="20" ht="15.0" customHeight="1">
      <c r="A20" s="194"/>
      <c r="B20" s="195"/>
      <c r="C20" s="196"/>
      <c r="D20" s="198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</row>
    <row r="21" ht="15.0" customHeight="1">
      <c r="A21" s="187" t="s">
        <v>162</v>
      </c>
      <c r="B21" s="188" t="s">
        <v>163</v>
      </c>
      <c r="C21" s="191">
        <v>0.0256</v>
      </c>
      <c r="D21" s="190"/>
      <c r="E21" s="199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</row>
    <row r="22" ht="15.0" customHeight="1">
      <c r="A22" s="187" t="s">
        <v>164</v>
      </c>
      <c r="B22" s="188" t="s">
        <v>165</v>
      </c>
      <c r="C22" s="191">
        <v>0.0492</v>
      </c>
      <c r="D22" s="190"/>
      <c r="E22" s="186"/>
      <c r="F22" s="186"/>
      <c r="G22" s="186"/>
      <c r="H22" s="200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</row>
    <row r="23" ht="15.0" customHeight="1">
      <c r="A23" s="187" t="s">
        <v>166</v>
      </c>
      <c r="B23" s="188" t="s">
        <v>167</v>
      </c>
      <c r="C23" s="191">
        <v>0.0013</v>
      </c>
      <c r="D23" s="190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</row>
    <row r="24" ht="15.0" customHeight="1">
      <c r="A24" s="187" t="s">
        <v>168</v>
      </c>
      <c r="B24" s="188" t="s">
        <v>169</v>
      </c>
      <c r="C24" s="191">
        <v>0.0205</v>
      </c>
      <c r="D24" s="190"/>
      <c r="E24" s="186"/>
      <c r="F24" s="186"/>
      <c r="G24" s="199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</row>
    <row r="25" ht="15.0" customHeight="1">
      <c r="A25" s="187" t="s">
        <v>170</v>
      </c>
      <c r="B25" s="188" t="s">
        <v>171</v>
      </c>
      <c r="C25" s="191">
        <v>0.0018</v>
      </c>
      <c r="D25" s="190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</row>
    <row r="26" ht="15.0" customHeight="1">
      <c r="A26" s="187" t="s">
        <v>172</v>
      </c>
      <c r="B26" s="192" t="s">
        <v>173</v>
      </c>
      <c r="C26" s="193">
        <v>0.0984</v>
      </c>
      <c r="D26" s="198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</row>
    <row r="27" ht="15.0" customHeight="1">
      <c r="A27" s="194"/>
      <c r="B27" s="195"/>
      <c r="C27" s="196"/>
      <c r="D27" s="198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</row>
    <row r="28" ht="15.0" customHeight="1">
      <c r="A28" s="187" t="s">
        <v>174</v>
      </c>
      <c r="B28" s="188" t="s">
        <v>175</v>
      </c>
      <c r="C28" s="191">
        <v>0.0639</v>
      </c>
      <c r="D28" s="198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</row>
    <row r="29" ht="15.0" customHeight="1">
      <c r="A29" s="187" t="s">
        <v>176</v>
      </c>
      <c r="B29" s="201" t="s">
        <v>177</v>
      </c>
      <c r="C29" s="191">
        <v>0.002</v>
      </c>
      <c r="D29" s="198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</row>
    <row r="30" ht="15.0" customHeight="1">
      <c r="A30" s="187" t="s">
        <v>178</v>
      </c>
      <c r="B30" s="192" t="s">
        <v>179</v>
      </c>
      <c r="C30" s="193">
        <v>0.0659</v>
      </c>
      <c r="D30" s="198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</row>
    <row r="31" ht="15.0" customHeight="1">
      <c r="A31" s="202"/>
      <c r="B31" s="203" t="s">
        <v>180</v>
      </c>
      <c r="C31" s="204">
        <f>C30+C26+C19+C11</f>
        <v>0.706</v>
      </c>
      <c r="D31" s="198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</row>
    <row r="32" ht="12.75" customHeight="1">
      <c r="A32" s="190"/>
      <c r="B32" s="205"/>
      <c r="C32" s="206"/>
      <c r="D32" s="198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</row>
    <row r="33" ht="12.75" customHeight="1">
      <c r="A33" s="190"/>
      <c r="B33" s="190"/>
      <c r="C33" s="207"/>
      <c r="D33" s="198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</row>
    <row r="34" ht="12.75" customHeight="1">
      <c r="A34" s="190"/>
      <c r="B34" s="190"/>
      <c r="C34" s="207"/>
      <c r="D34" s="198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</row>
    <row r="35" ht="12.75" customHeight="1">
      <c r="A35" s="190"/>
      <c r="B35" s="190"/>
      <c r="C35" s="207"/>
      <c r="D35" s="190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</row>
    <row r="36" ht="12.75" customHeight="1">
      <c r="A36" s="190"/>
      <c r="B36" s="190"/>
      <c r="C36" s="207"/>
      <c r="D36" s="190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</row>
    <row r="37" ht="12.75" customHeight="1">
      <c r="A37" s="190"/>
      <c r="B37" s="205"/>
      <c r="C37" s="206"/>
      <c r="D37" s="190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</row>
    <row r="38" ht="12.75" customHeight="1">
      <c r="A38" s="198"/>
      <c r="B38" s="205"/>
      <c r="C38" s="206"/>
      <c r="D38" s="198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</row>
    <row r="39" ht="12.75" customHeight="1">
      <c r="A39" s="208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</row>
    <row r="40" ht="12.75" customHeight="1">
      <c r="A40" s="209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</row>
    <row r="41" ht="12.75" customHeight="1">
      <c r="A41" s="190"/>
      <c r="B41" s="210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</row>
    <row r="42" ht="12.75" customHeight="1">
      <c r="A42" s="190"/>
      <c r="B42" s="210"/>
      <c r="C42" s="190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</row>
    <row r="43" ht="12.75" customHeight="1">
      <c r="A43" s="190"/>
      <c r="B43" s="207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</row>
    <row r="44" ht="12.75" customHeight="1">
      <c r="A44" s="190"/>
      <c r="B44" s="210"/>
      <c r="C44" s="190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</row>
    <row r="45" ht="12.75" customHeight="1">
      <c r="A45" s="190"/>
      <c r="B45" s="207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</row>
    <row r="46" ht="12.75" customHeight="1">
      <c r="A46" s="190"/>
      <c r="B46" s="210"/>
      <c r="C46" s="190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</row>
    <row r="47" ht="12.75" customHeight="1">
      <c r="A47" s="190"/>
      <c r="B47" s="207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</row>
    <row r="48" ht="12.75" customHeight="1">
      <c r="A48" s="190"/>
      <c r="B48" s="210"/>
      <c r="C48" s="190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</row>
    <row r="49" ht="12.75" customHeight="1">
      <c r="A49" s="190"/>
      <c r="B49" s="207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</row>
    <row r="50" ht="12.75" customHeight="1">
      <c r="A50" s="208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</row>
    <row r="51" ht="12.75" customHeight="1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</row>
    <row r="52" ht="12.75" customHeight="1">
      <c r="A52" s="186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</row>
    <row r="53" ht="12.75" customHeight="1">
      <c r="A53" s="211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</row>
    <row r="54" ht="12.75" customHeight="1">
      <c r="A54" s="186"/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</row>
    <row r="55" ht="12.75" customHeight="1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</row>
    <row r="56" ht="12.75" customHeight="1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</row>
    <row r="57" ht="12.75" customHeight="1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</row>
    <row r="58" ht="12.75" customHeight="1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</row>
    <row r="59" ht="12.75" customHeight="1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</row>
    <row r="60" ht="12.7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</row>
    <row r="61" ht="12.75" customHeight="1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</row>
    <row r="62" ht="12.75" customHeight="1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</row>
    <row r="63" ht="12.75" customHeight="1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</row>
    <row r="64" ht="12.75" customHeight="1">
      <c r="A64" s="186"/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</row>
    <row r="65" ht="12.75" customHeight="1">
      <c r="A65" s="186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</row>
    <row r="66" ht="12.75" customHeight="1">
      <c r="A66" s="186"/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</row>
    <row r="67" ht="12.75" customHeight="1">
      <c r="A67" s="186"/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</row>
    <row r="68" ht="12.75" customHeight="1">
      <c r="A68" s="186"/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</row>
    <row r="69" ht="12.75" customHeight="1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</row>
    <row r="70" ht="12.75" customHeight="1">
      <c r="A70" s="186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</row>
    <row r="71" ht="12.75" customHeight="1">
      <c r="A71" s="186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</row>
    <row r="72" ht="12.75" customHeight="1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</row>
    <row r="73" ht="12.75" customHeight="1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</row>
    <row r="74" ht="12.75" customHeight="1">
      <c r="A74" s="186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</row>
    <row r="75" ht="12.75" customHeight="1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</row>
    <row r="76" ht="12.75" customHeight="1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</row>
    <row r="77" ht="12.75" customHeight="1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</row>
    <row r="78" ht="12.75" customHeight="1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</row>
    <row r="79" ht="12.75" customHeight="1">
      <c r="A79" s="186"/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</row>
    <row r="80" ht="12.75" customHeight="1">
      <c r="A80" s="186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</row>
    <row r="81" ht="12.75" customHeight="1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</row>
    <row r="82" ht="12.75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</row>
    <row r="83" ht="12.75" customHeight="1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</row>
    <row r="84" ht="12.75" customHeight="1">
      <c r="A84" s="186"/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</row>
    <row r="85" ht="12.75" customHeight="1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</row>
    <row r="86" ht="12.75" customHeight="1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</row>
    <row r="87" ht="12.75" customHeight="1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</row>
    <row r="88" ht="12.75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</row>
    <row r="89" ht="12.75" customHeight="1">
      <c r="A89" s="186"/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</row>
    <row r="90" ht="12.75" customHeight="1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</row>
    <row r="91" ht="12.75" customHeight="1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</row>
    <row r="92" ht="12.75" customHeight="1">
      <c r="A92" s="186"/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</row>
    <row r="93" ht="12.75" customHeight="1">
      <c r="A93" s="18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</row>
    <row r="94" ht="12.75" customHeight="1">
      <c r="A94" s="186"/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</row>
    <row r="95" ht="12.75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</row>
    <row r="96" ht="12.75" customHeight="1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</row>
    <row r="97" ht="12.75" customHeight="1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</row>
    <row r="98" ht="12.75" customHeight="1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</row>
    <row r="99" ht="12.75" customHeight="1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</row>
    <row r="100" ht="12.75" customHeight="1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</row>
    <row r="101" ht="12.75" customHeight="1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</row>
    <row r="102" ht="12.75" customHeight="1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</row>
    <row r="103" ht="12.75" customHeight="1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</row>
    <row r="104" ht="12.75" customHeight="1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</row>
    <row r="105" ht="12.75" customHeight="1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</row>
    <row r="106" ht="12.75" customHeight="1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</row>
    <row r="107" ht="12.75" customHeight="1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</row>
    <row r="108" ht="12.75" customHeight="1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</row>
    <row r="109" ht="12.75" customHeight="1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</row>
    <row r="110" ht="12.75" customHeight="1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</row>
    <row r="111" ht="12.75" customHeight="1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</row>
    <row r="112" ht="12.75" customHeight="1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</row>
    <row r="113" ht="12.75" customHeight="1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</row>
    <row r="114" ht="12.75" customHeight="1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</row>
    <row r="115" ht="12.75" customHeight="1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</row>
    <row r="116" ht="12.75" customHeight="1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</row>
    <row r="117" ht="12.75" customHeight="1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</row>
    <row r="118" ht="12.75" customHeight="1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</row>
    <row r="119" ht="12.75" customHeight="1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</row>
    <row r="120" ht="12.75" customHeight="1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</row>
    <row r="121" ht="12.75" customHeight="1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</row>
    <row r="122" ht="12.75" customHeight="1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</row>
    <row r="123" ht="12.75" customHeight="1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</row>
    <row r="124" ht="12.75" customHeight="1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</row>
    <row r="125" ht="12.75" customHeight="1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</row>
    <row r="126" ht="12.75" customHeight="1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</row>
    <row r="127" ht="12.75" customHeight="1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</row>
    <row r="128" ht="12.75" customHeight="1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</row>
    <row r="129" ht="12.7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</row>
    <row r="130" ht="12.75" customHeight="1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</row>
    <row r="131" ht="12.75" customHeight="1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</row>
    <row r="132" ht="12.75" customHeight="1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</row>
    <row r="133" ht="12.75" customHeight="1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</row>
    <row r="134" ht="12.75" customHeight="1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</row>
    <row r="135" ht="12.75" customHeight="1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</row>
    <row r="136" ht="12.75" customHeight="1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</row>
    <row r="137" ht="12.75" customHeight="1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</row>
    <row r="138" ht="12.75" customHeight="1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</row>
    <row r="139" ht="12.75" customHeight="1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</row>
    <row r="140" ht="12.75" customHeight="1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</row>
    <row r="141" ht="12.75" customHeight="1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</row>
    <row r="142" ht="12.75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</row>
    <row r="143" ht="12.75" customHeight="1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</row>
    <row r="144" ht="12.75" customHeight="1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</row>
    <row r="145" ht="12.75" customHeight="1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</row>
    <row r="146" ht="12.75" customHeight="1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</row>
    <row r="147" ht="12.75" customHeight="1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</row>
    <row r="148" ht="12.75" customHeight="1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</row>
    <row r="149" ht="12.75" customHeight="1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</row>
    <row r="150" ht="12.75" customHeight="1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</row>
    <row r="151" ht="12.75" customHeight="1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</row>
    <row r="152" ht="12.75" customHeight="1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</row>
    <row r="153" ht="12.75" customHeight="1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</row>
    <row r="154" ht="12.75" customHeight="1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</row>
    <row r="155" ht="12.75" customHeight="1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</row>
    <row r="156" ht="12.75" customHeight="1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</row>
    <row r="157" ht="12.75" customHeight="1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</row>
    <row r="158" ht="12.75" customHeight="1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</row>
    <row r="159" ht="12.75" customHeight="1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</row>
    <row r="160" ht="12.75" customHeight="1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</row>
    <row r="161" ht="12.75" customHeight="1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</row>
    <row r="162" ht="12.75" customHeight="1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</row>
    <row r="163" ht="12.75" customHeight="1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</row>
    <row r="164" ht="12.75" customHeight="1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</row>
    <row r="165" ht="12.75" customHeight="1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</row>
    <row r="166" ht="12.75" customHeight="1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</row>
    <row r="167" ht="12.75" customHeight="1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</row>
    <row r="168" ht="12.75" customHeight="1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</row>
    <row r="169" ht="12.75" customHeight="1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</row>
    <row r="170" ht="12.75" customHeight="1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</row>
    <row r="171" ht="12.75" customHeight="1">
      <c r="A171" s="186"/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</row>
    <row r="172" ht="12.75" customHeight="1">
      <c r="A172" s="186"/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</row>
    <row r="173" ht="12.75" customHeight="1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</row>
    <row r="174" ht="12.75" customHeight="1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</row>
    <row r="175" ht="12.75" customHeight="1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</row>
    <row r="176" ht="12.75" customHeight="1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</row>
    <row r="177" ht="12.75" customHeight="1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</row>
    <row r="178" ht="12.75" customHeight="1">
      <c r="A178" s="186"/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</row>
    <row r="179" ht="12.75" customHeight="1">
      <c r="A179" s="186"/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</row>
    <row r="180" ht="12.75" customHeight="1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</row>
    <row r="181" ht="12.75" customHeight="1">
      <c r="A181" s="186"/>
      <c r="B181" s="186"/>
      <c r="C181" s="186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</row>
    <row r="182" ht="12.75" customHeight="1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</row>
    <row r="183" ht="12.75" customHeight="1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</row>
    <row r="184" ht="12.75" customHeight="1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</row>
    <row r="185" ht="12.75" customHeight="1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</row>
    <row r="186" ht="12.75" customHeight="1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</row>
    <row r="187" ht="12.75" customHeight="1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</row>
    <row r="188" ht="12.75" customHeight="1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</row>
    <row r="189" ht="12.75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</row>
    <row r="190" ht="12.75" customHeight="1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</row>
    <row r="191" ht="12.75" customHeight="1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</row>
    <row r="192" ht="12.75" customHeight="1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</row>
    <row r="193" ht="12.75" customHeight="1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</row>
    <row r="194" ht="12.75" customHeight="1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</row>
    <row r="195" ht="12.75" customHeight="1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</row>
    <row r="196" ht="12.75" customHeight="1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</row>
    <row r="197" ht="12.75" customHeight="1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</row>
    <row r="198" ht="12.75" customHeight="1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</row>
    <row r="199" ht="12.75" customHeight="1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</row>
    <row r="200" ht="12.75" customHeight="1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</row>
    <row r="201" ht="12.75" customHeight="1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</row>
    <row r="202" ht="12.75" customHeight="1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</row>
    <row r="203" ht="12.75" customHeight="1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</row>
    <row r="204" ht="12.75" customHeight="1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</row>
    <row r="205" ht="12.75" customHeight="1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</row>
    <row r="206" ht="12.75" customHeight="1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</row>
    <row r="207" ht="12.75" customHeight="1">
      <c r="A207" s="186"/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</row>
    <row r="208" ht="12.75" customHeight="1">
      <c r="A208" s="186"/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</row>
    <row r="209" ht="12.75" customHeight="1">
      <c r="A209" s="186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</row>
    <row r="210" ht="12.75" customHeight="1">
      <c r="A210" s="186"/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</row>
    <row r="211" ht="12.75" customHeight="1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</row>
    <row r="212" ht="12.75" customHeight="1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</row>
    <row r="213" ht="12.75" customHeight="1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</row>
    <row r="214" ht="12.75" customHeight="1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</row>
    <row r="215" ht="12.75" customHeight="1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</row>
    <row r="216" ht="12.75" customHeight="1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</row>
    <row r="217" ht="12.75" customHeight="1">
      <c r="A217" s="186"/>
      <c r="B217" s="186"/>
      <c r="C217" s="186"/>
      <c r="D217" s="186"/>
      <c r="E217" s="186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</row>
    <row r="218" ht="12.75" customHeight="1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</row>
    <row r="219" ht="12.75" customHeight="1">
      <c r="A219" s="186"/>
      <c r="B219" s="186"/>
      <c r="C219" s="186"/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</row>
    <row r="220" ht="12.75" customHeight="1">
      <c r="A220" s="186"/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</row>
    <row r="221" ht="12.75" customHeight="1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</row>
    <row r="222" ht="12.75" customHeight="1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</row>
    <row r="223" ht="12.75" customHeight="1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</row>
    <row r="224" ht="12.75" customHeight="1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</row>
    <row r="225" ht="12.75" customHeight="1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</row>
    <row r="226" ht="12.75" customHeight="1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</row>
    <row r="227" ht="12.75" customHeight="1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</row>
    <row r="228" ht="12.75" customHeight="1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</row>
    <row r="229" ht="12.75" customHeight="1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</row>
    <row r="230" ht="12.75" customHeight="1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</row>
    <row r="231" ht="12.75" customHeight="1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</row>
    <row r="232" ht="12.75" customHeight="1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</row>
    <row r="233" ht="12.75" customHeight="1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</row>
    <row r="234" ht="12.75" customHeight="1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</row>
    <row r="235" ht="12.75" customHeight="1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</row>
    <row r="236" ht="12.75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</row>
    <row r="237" ht="12.75" customHeight="1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</row>
    <row r="238" ht="12.75" customHeight="1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</row>
    <row r="239" ht="12.75" customHeight="1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</row>
    <row r="240" ht="12.75" customHeight="1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</row>
    <row r="241" ht="12.75" customHeight="1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</row>
    <row r="242" ht="12.75" customHeight="1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</row>
    <row r="243" ht="12.75" customHeight="1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</row>
    <row r="244" ht="12.75" customHeight="1">
      <c r="A244" s="186"/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</row>
    <row r="245" ht="12.75" customHeight="1">
      <c r="A245" s="186"/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</row>
    <row r="246" ht="12.75" customHeight="1">
      <c r="A246" s="186"/>
      <c r="B246" s="186"/>
      <c r="C246" s="186"/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</row>
    <row r="247" ht="12.75" customHeight="1">
      <c r="A247" s="186"/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</row>
    <row r="248" ht="12.75" customHeight="1">
      <c r="A248" s="186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</row>
    <row r="249" ht="12.75" customHeight="1">
      <c r="A249" s="186"/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</row>
    <row r="250" ht="12.75" customHeight="1">
      <c r="A250" s="186"/>
      <c r="B250" s="186"/>
      <c r="C250" s="186"/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</row>
    <row r="251" ht="12.75" customHeight="1">
      <c r="A251" s="186"/>
      <c r="B251" s="186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</row>
    <row r="252" ht="12.75" customHeight="1">
      <c r="A252" s="186"/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</row>
    <row r="253" ht="12.75" customHeight="1">
      <c r="A253" s="186"/>
      <c r="B253" s="186"/>
      <c r="C253" s="186"/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</row>
    <row r="254" ht="12.75" customHeight="1">
      <c r="A254" s="186"/>
      <c r="B254" s="186"/>
      <c r="C254" s="186"/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</row>
    <row r="255" ht="12.75" customHeight="1">
      <c r="A255" s="186"/>
      <c r="B255" s="186"/>
      <c r="C255" s="186"/>
      <c r="D255" s="186"/>
      <c r="E255" s="186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</row>
    <row r="256" ht="12.75" customHeight="1">
      <c r="A256" s="186"/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</row>
    <row r="257" ht="12.75" customHeight="1">
      <c r="A257" s="186"/>
      <c r="B257" s="186"/>
      <c r="C257" s="186"/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</row>
    <row r="258" ht="12.75" customHeight="1">
      <c r="A258" s="186"/>
      <c r="B258" s="186"/>
      <c r="C258" s="186"/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</row>
    <row r="259" ht="12.75" customHeight="1">
      <c r="A259" s="186"/>
      <c r="B259" s="186"/>
      <c r="C259" s="186"/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</row>
    <row r="260" ht="12.75" customHeight="1">
      <c r="A260" s="186"/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</row>
    <row r="261" ht="12.75" customHeight="1">
      <c r="A261" s="186"/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</row>
    <row r="262" ht="12.75" customHeight="1">
      <c r="A262" s="186"/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</row>
    <row r="263" ht="12.75" customHeight="1">
      <c r="A263" s="186"/>
      <c r="B263" s="186"/>
      <c r="C263" s="186"/>
      <c r="D263" s="186"/>
      <c r="E263" s="186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</row>
    <row r="264" ht="12.75" customHeight="1">
      <c r="A264" s="186"/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</row>
    <row r="265" ht="12.75" customHeight="1">
      <c r="A265" s="186"/>
      <c r="B265" s="186"/>
      <c r="C265" s="186"/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</row>
    <row r="266" ht="12.75" customHeight="1">
      <c r="A266" s="186"/>
      <c r="B266" s="186"/>
      <c r="C266" s="186"/>
      <c r="D266" s="186"/>
      <c r="E266" s="186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</row>
    <row r="267" ht="12.75" customHeight="1">
      <c r="A267" s="186"/>
      <c r="B267" s="186"/>
      <c r="C267" s="186"/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</row>
    <row r="268" ht="12.75" customHeight="1">
      <c r="A268" s="186"/>
      <c r="B268" s="186"/>
      <c r="C268" s="186"/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</row>
    <row r="269" ht="12.75" customHeight="1">
      <c r="A269" s="186"/>
      <c r="B269" s="186"/>
      <c r="C269" s="186"/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</row>
    <row r="270" ht="12.75" customHeight="1">
      <c r="A270" s="186"/>
      <c r="B270" s="186"/>
      <c r="C270" s="186"/>
      <c r="D270" s="186"/>
      <c r="E270" s="186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</row>
    <row r="271" ht="12.75" customHeight="1">
      <c r="A271" s="186"/>
      <c r="B271" s="186"/>
      <c r="C271" s="186"/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</row>
    <row r="272" ht="12.75" customHeight="1">
      <c r="A272" s="186"/>
      <c r="B272" s="186"/>
      <c r="C272" s="186"/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</row>
    <row r="273" ht="12.75" customHeight="1">
      <c r="A273" s="186"/>
      <c r="B273" s="186"/>
      <c r="C273" s="186"/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</row>
    <row r="274" ht="12.75" customHeight="1">
      <c r="A274" s="186"/>
      <c r="B274" s="186"/>
      <c r="C274" s="186"/>
      <c r="D274" s="186"/>
      <c r="E274" s="186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</row>
    <row r="275" ht="12.75" customHeight="1">
      <c r="A275" s="186"/>
      <c r="B275" s="186"/>
      <c r="C275" s="186"/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</row>
    <row r="276" ht="12.75" customHeight="1">
      <c r="A276" s="186"/>
      <c r="B276" s="186"/>
      <c r="C276" s="186"/>
      <c r="D276" s="186"/>
      <c r="E276" s="186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</row>
    <row r="277" ht="12.75" customHeight="1">
      <c r="A277" s="186"/>
      <c r="B277" s="186"/>
      <c r="C277" s="186"/>
      <c r="D277" s="186"/>
      <c r="E277" s="186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</row>
    <row r="278" ht="12.75" customHeight="1">
      <c r="A278" s="186"/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</row>
    <row r="279" ht="12.75" customHeight="1">
      <c r="A279" s="186"/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</row>
    <row r="280" ht="12.75" customHeight="1">
      <c r="A280" s="186"/>
      <c r="B280" s="186"/>
      <c r="C280" s="186"/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</row>
    <row r="281" ht="12.75" customHeight="1">
      <c r="A281" s="186"/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</row>
    <row r="282" ht="12.75" customHeight="1">
      <c r="A282" s="186"/>
      <c r="B282" s="186"/>
      <c r="C282" s="186"/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</row>
    <row r="283" ht="12.75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</row>
    <row r="284" ht="12.75" customHeight="1">
      <c r="A284" s="186"/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</row>
    <row r="285" ht="12.75" customHeight="1">
      <c r="A285" s="186"/>
      <c r="B285" s="186"/>
      <c r="C285" s="186"/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</row>
    <row r="286" ht="12.75" customHeight="1">
      <c r="A286" s="186"/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</row>
    <row r="287" ht="12.75" customHeight="1">
      <c r="A287" s="186"/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</row>
    <row r="288" ht="12.75" customHeight="1">
      <c r="A288" s="186"/>
      <c r="B288" s="186"/>
      <c r="C288" s="186"/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</row>
    <row r="289" ht="12.75" customHeight="1">
      <c r="A289" s="186"/>
      <c r="B289" s="186"/>
      <c r="C289" s="186"/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</row>
    <row r="290" ht="12.75" customHeight="1">
      <c r="A290" s="186"/>
      <c r="B290" s="186"/>
      <c r="C290" s="186"/>
      <c r="D290" s="186"/>
      <c r="E290" s="186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</row>
    <row r="291" ht="12.75" customHeight="1">
      <c r="A291" s="186"/>
      <c r="B291" s="186"/>
      <c r="C291" s="186"/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</row>
    <row r="292" ht="12.75" customHeight="1">
      <c r="A292" s="186"/>
      <c r="B292" s="186"/>
      <c r="C292" s="186"/>
      <c r="D292" s="186"/>
      <c r="E292" s="186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</row>
    <row r="293" ht="12.75" customHeight="1">
      <c r="A293" s="186"/>
      <c r="B293" s="186"/>
      <c r="C293" s="186"/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</row>
    <row r="294" ht="12.75" customHeight="1">
      <c r="A294" s="186"/>
      <c r="B294" s="186"/>
      <c r="C294" s="186"/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</row>
    <row r="295" ht="12.75" customHeight="1">
      <c r="A295" s="186"/>
      <c r="B295" s="186"/>
      <c r="C295" s="186"/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</row>
    <row r="296" ht="12.75" customHeight="1">
      <c r="A296" s="186"/>
      <c r="B296" s="186"/>
      <c r="C296" s="186"/>
      <c r="D296" s="186"/>
      <c r="E296" s="186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</row>
    <row r="297" ht="12.75" customHeight="1">
      <c r="A297" s="186"/>
      <c r="B297" s="186"/>
      <c r="C297" s="186"/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</row>
    <row r="298" ht="12.75" customHeight="1">
      <c r="A298" s="186"/>
      <c r="B298" s="186"/>
      <c r="C298" s="186"/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</row>
    <row r="299" ht="12.75" customHeight="1">
      <c r="A299" s="186"/>
      <c r="B299" s="186"/>
      <c r="C299" s="186"/>
      <c r="D299" s="186"/>
      <c r="E299" s="186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</row>
    <row r="300" ht="12.75" customHeight="1">
      <c r="A300" s="186"/>
      <c r="B300" s="186"/>
      <c r="C300" s="186"/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</row>
    <row r="301" ht="12.75" customHeight="1">
      <c r="A301" s="186"/>
      <c r="B301" s="186"/>
      <c r="C301" s="186"/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</row>
    <row r="302" ht="12.75" customHeight="1">
      <c r="A302" s="186"/>
      <c r="B302" s="186"/>
      <c r="C302" s="186"/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</row>
    <row r="303" ht="12.75" customHeight="1">
      <c r="A303" s="186"/>
      <c r="B303" s="186"/>
      <c r="C303" s="186"/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</row>
    <row r="304" ht="12.75" customHeight="1">
      <c r="A304" s="186"/>
      <c r="B304" s="186"/>
      <c r="C304" s="186"/>
      <c r="D304" s="186"/>
      <c r="E304" s="186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</row>
    <row r="305" ht="12.75" customHeight="1">
      <c r="A305" s="186"/>
      <c r="B305" s="186"/>
      <c r="C305" s="186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</row>
    <row r="306" ht="12.75" customHeight="1">
      <c r="A306" s="186"/>
      <c r="B306" s="186"/>
      <c r="C306" s="186"/>
      <c r="D306" s="186"/>
      <c r="E306" s="186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</row>
    <row r="307" ht="12.75" customHeight="1">
      <c r="A307" s="186"/>
      <c r="B307" s="186"/>
      <c r="C307" s="186"/>
      <c r="D307" s="186"/>
      <c r="E307" s="186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</row>
    <row r="308" ht="12.75" customHeight="1">
      <c r="A308" s="186"/>
      <c r="B308" s="186"/>
      <c r="C308" s="186"/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</row>
    <row r="309" ht="12.75" customHeight="1">
      <c r="A309" s="186"/>
      <c r="B309" s="186"/>
      <c r="C309" s="186"/>
      <c r="D309" s="186"/>
      <c r="E309" s="186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</row>
    <row r="310" ht="12.75" customHeight="1">
      <c r="A310" s="186"/>
      <c r="B310" s="186"/>
      <c r="C310" s="186"/>
      <c r="D310" s="186"/>
      <c r="E310" s="186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</row>
    <row r="311" ht="12.75" customHeight="1">
      <c r="A311" s="186"/>
      <c r="B311" s="186"/>
      <c r="C311" s="186"/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</row>
    <row r="312" ht="12.75" customHeight="1">
      <c r="A312" s="186"/>
      <c r="B312" s="186"/>
      <c r="C312" s="186"/>
      <c r="D312" s="186"/>
      <c r="E312" s="186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</row>
    <row r="313" ht="12.75" customHeight="1">
      <c r="A313" s="186"/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</row>
    <row r="314" ht="12.75" customHeight="1">
      <c r="A314" s="186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</row>
    <row r="315" ht="12.75" customHeight="1">
      <c r="A315" s="186"/>
      <c r="B315" s="186"/>
      <c r="C315" s="186"/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</row>
    <row r="316" ht="12.75" customHeight="1">
      <c r="A316" s="186"/>
      <c r="B316" s="186"/>
      <c r="C316" s="186"/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</row>
    <row r="317" ht="12.75" customHeight="1">
      <c r="A317" s="186"/>
      <c r="B317" s="186"/>
      <c r="C317" s="186"/>
      <c r="D317" s="186"/>
      <c r="E317" s="186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</row>
    <row r="318" ht="12.75" customHeight="1">
      <c r="A318" s="186"/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</row>
    <row r="319" ht="12.75" customHeight="1">
      <c r="A319" s="186"/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</row>
    <row r="320" ht="12.75" customHeight="1">
      <c r="A320" s="186"/>
      <c r="B320" s="186"/>
      <c r="C320" s="186"/>
      <c r="D320" s="186"/>
      <c r="E320" s="186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</row>
    <row r="321" ht="12.75" customHeight="1">
      <c r="A321" s="186"/>
      <c r="B321" s="186"/>
      <c r="C321" s="186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</row>
    <row r="322" ht="12.75" customHeight="1">
      <c r="A322" s="186"/>
      <c r="B322" s="186"/>
      <c r="C322" s="186"/>
      <c r="D322" s="186"/>
      <c r="E322" s="186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</row>
    <row r="323" ht="12.75" customHeight="1">
      <c r="A323" s="186"/>
      <c r="B323" s="186"/>
      <c r="C323" s="186"/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</row>
    <row r="324" ht="12.75" customHeight="1">
      <c r="A324" s="186"/>
      <c r="B324" s="186"/>
      <c r="C324" s="186"/>
      <c r="D324" s="186"/>
      <c r="E324" s="186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</row>
    <row r="325" ht="12.75" customHeight="1">
      <c r="A325" s="186"/>
      <c r="B325" s="186"/>
      <c r="C325" s="186"/>
      <c r="D325" s="186"/>
      <c r="E325" s="186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</row>
    <row r="326" ht="12.75" customHeight="1">
      <c r="A326" s="186"/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</row>
    <row r="327" ht="12.75" customHeight="1">
      <c r="A327" s="186"/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</row>
    <row r="328" ht="12.75" customHeight="1">
      <c r="A328" s="186"/>
      <c r="B328" s="186"/>
      <c r="C328" s="186"/>
      <c r="D328" s="186"/>
      <c r="E328" s="186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</row>
    <row r="329" ht="12.75" customHeight="1">
      <c r="A329" s="186"/>
      <c r="B329" s="186"/>
      <c r="C329" s="186"/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</row>
    <row r="330" ht="12.75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</row>
    <row r="331" ht="12.75" customHeight="1">
      <c r="A331" s="186"/>
      <c r="B331" s="186"/>
      <c r="C331" s="186"/>
      <c r="D331" s="186"/>
      <c r="E331" s="186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</row>
    <row r="332" ht="12.75" customHeight="1">
      <c r="A332" s="186"/>
      <c r="B332" s="186"/>
      <c r="C332" s="186"/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</row>
    <row r="333" ht="12.75" customHeight="1">
      <c r="A333" s="186"/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</row>
    <row r="334" ht="12.75" customHeight="1">
      <c r="A334" s="186"/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</row>
    <row r="335" ht="12.75" customHeight="1">
      <c r="A335" s="186"/>
      <c r="B335" s="186"/>
      <c r="C335" s="186"/>
      <c r="D335" s="186"/>
      <c r="E335" s="186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</row>
    <row r="336" ht="12.75" customHeight="1">
      <c r="A336" s="186"/>
      <c r="B336" s="186"/>
      <c r="C336" s="186"/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</row>
    <row r="337" ht="12.75" customHeight="1">
      <c r="A337" s="186"/>
      <c r="B337" s="186"/>
      <c r="C337" s="186"/>
      <c r="D337" s="186"/>
      <c r="E337" s="186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</row>
    <row r="338" ht="12.75" customHeight="1">
      <c r="A338" s="186"/>
      <c r="B338" s="186"/>
      <c r="C338" s="186"/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</row>
    <row r="339" ht="12.75" customHeight="1">
      <c r="A339" s="186"/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</row>
    <row r="340" ht="12.75" customHeight="1">
      <c r="A340" s="186"/>
      <c r="B340" s="186"/>
      <c r="C340" s="186"/>
      <c r="D340" s="186"/>
      <c r="E340" s="186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</row>
    <row r="341" ht="12.75" customHeight="1">
      <c r="A341" s="186"/>
      <c r="B341" s="186"/>
      <c r="C341" s="186"/>
      <c r="D341" s="186"/>
      <c r="E341" s="186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</row>
    <row r="342" ht="12.75" customHeight="1">
      <c r="A342" s="186"/>
      <c r="B342" s="186"/>
      <c r="C342" s="186"/>
      <c r="D342" s="186"/>
      <c r="E342" s="186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</row>
    <row r="343" ht="12.75" customHeight="1">
      <c r="A343" s="186"/>
      <c r="B343" s="186"/>
      <c r="C343" s="186"/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</row>
    <row r="344" ht="12.75" customHeight="1">
      <c r="A344" s="186"/>
      <c r="B344" s="186"/>
      <c r="C344" s="186"/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</row>
    <row r="345" ht="12.75" customHeight="1">
      <c r="A345" s="186"/>
      <c r="B345" s="186"/>
      <c r="C345" s="186"/>
      <c r="D345" s="186"/>
      <c r="E345" s="186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</row>
    <row r="346" ht="12.75" customHeight="1">
      <c r="A346" s="186"/>
      <c r="B346" s="186"/>
      <c r="C346" s="186"/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</row>
    <row r="347" ht="12.75" customHeight="1">
      <c r="A347" s="186"/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</row>
    <row r="348" ht="12.75" customHeight="1">
      <c r="A348" s="186"/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</row>
    <row r="349" ht="12.75" customHeight="1">
      <c r="A349" s="186"/>
      <c r="B349" s="186"/>
      <c r="C349" s="186"/>
      <c r="D349" s="186"/>
      <c r="E349" s="186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</row>
    <row r="350" ht="12.75" customHeight="1">
      <c r="A350" s="186"/>
      <c r="B350" s="186"/>
      <c r="C350" s="186"/>
      <c r="D350" s="186"/>
      <c r="E350" s="186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</row>
    <row r="351" ht="12.75" customHeight="1">
      <c r="A351" s="186"/>
      <c r="B351" s="186"/>
      <c r="C351" s="186"/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</row>
    <row r="352" ht="12.75" customHeight="1">
      <c r="A352" s="186"/>
      <c r="B352" s="186"/>
      <c r="C352" s="186"/>
      <c r="D352" s="186"/>
      <c r="E352" s="186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</row>
    <row r="353" ht="12.75" customHeight="1">
      <c r="A353" s="186"/>
      <c r="B353" s="186"/>
      <c r="C353" s="186"/>
      <c r="D353" s="186"/>
      <c r="E353" s="186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</row>
    <row r="354" ht="12.75" customHeight="1">
      <c r="A354" s="186"/>
      <c r="B354" s="186"/>
      <c r="C354" s="186"/>
      <c r="D354" s="186"/>
      <c r="E354" s="186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</row>
    <row r="355" ht="12.75" customHeight="1">
      <c r="A355" s="186"/>
      <c r="B355" s="186"/>
      <c r="C355" s="186"/>
      <c r="D355" s="186"/>
      <c r="E355" s="186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</row>
    <row r="356" ht="12.75" customHeight="1">
      <c r="A356" s="186"/>
      <c r="B356" s="186"/>
      <c r="C356" s="186"/>
      <c r="D356" s="186"/>
      <c r="E356" s="186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</row>
    <row r="357" ht="12.75" customHeight="1">
      <c r="A357" s="186"/>
      <c r="B357" s="186"/>
      <c r="C357" s="186"/>
      <c r="D357" s="186"/>
      <c r="E357" s="186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</row>
    <row r="358" ht="12.75" customHeight="1">
      <c r="A358" s="186"/>
      <c r="B358" s="186"/>
      <c r="C358" s="186"/>
      <c r="D358" s="186"/>
      <c r="E358" s="186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</row>
    <row r="359" ht="12.75" customHeight="1">
      <c r="A359" s="186"/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</row>
    <row r="360" ht="12.75" customHeight="1">
      <c r="A360" s="186"/>
      <c r="B360" s="186"/>
      <c r="C360" s="186"/>
      <c r="D360" s="186"/>
      <c r="E360" s="186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</row>
    <row r="361" ht="12.75" customHeight="1">
      <c r="A361" s="186"/>
      <c r="B361" s="186"/>
      <c r="C361" s="186"/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</row>
    <row r="362" ht="12.75" customHeight="1">
      <c r="A362" s="186"/>
      <c r="B362" s="186"/>
      <c r="C362" s="186"/>
      <c r="D362" s="186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</row>
    <row r="363" ht="12.75" customHeight="1">
      <c r="A363" s="186"/>
      <c r="B363" s="186"/>
      <c r="C363" s="186"/>
      <c r="D363" s="186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</row>
    <row r="364" ht="12.75" customHeight="1">
      <c r="A364" s="186"/>
      <c r="B364" s="186"/>
      <c r="C364" s="186"/>
      <c r="D364" s="186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</row>
    <row r="365" ht="12.75" customHeight="1">
      <c r="A365" s="186"/>
      <c r="B365" s="186"/>
      <c r="C365" s="186"/>
      <c r="D365" s="186"/>
      <c r="E365" s="186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</row>
    <row r="366" ht="12.75" customHeight="1">
      <c r="A366" s="186"/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</row>
    <row r="367" ht="12.75" customHeight="1">
      <c r="A367" s="186"/>
      <c r="B367" s="186"/>
      <c r="C367" s="186"/>
      <c r="D367" s="186"/>
      <c r="E367" s="186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</row>
    <row r="368" ht="12.75" customHeight="1">
      <c r="A368" s="186"/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</row>
    <row r="369" ht="12.75" customHeight="1">
      <c r="A369" s="186"/>
      <c r="B369" s="186"/>
      <c r="C369" s="186"/>
      <c r="D369" s="186"/>
      <c r="E369" s="186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</row>
    <row r="370" ht="12.75" customHeight="1">
      <c r="A370" s="186"/>
      <c r="B370" s="186"/>
      <c r="C370" s="186"/>
      <c r="D370" s="186"/>
      <c r="E370" s="186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</row>
    <row r="371" ht="12.75" customHeight="1">
      <c r="A371" s="186"/>
      <c r="B371" s="186"/>
      <c r="C371" s="186"/>
      <c r="D371" s="186"/>
      <c r="E371" s="186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</row>
    <row r="372" ht="12.75" customHeight="1">
      <c r="A372" s="186"/>
      <c r="B372" s="186"/>
      <c r="C372" s="186"/>
      <c r="D372" s="186"/>
      <c r="E372" s="186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</row>
    <row r="373" ht="12.75" customHeight="1">
      <c r="A373" s="186"/>
      <c r="B373" s="186"/>
      <c r="C373" s="186"/>
      <c r="D373" s="186"/>
      <c r="E373" s="186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</row>
    <row r="374" ht="12.75" customHeight="1">
      <c r="A374" s="186"/>
      <c r="B374" s="186"/>
      <c r="C374" s="186"/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</row>
    <row r="375" ht="12.75" customHeight="1">
      <c r="A375" s="186"/>
      <c r="B375" s="186"/>
      <c r="C375" s="186"/>
      <c r="D375" s="186"/>
      <c r="E375" s="186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</row>
    <row r="376" ht="12.75" customHeight="1">
      <c r="A376" s="186"/>
      <c r="B376" s="186"/>
      <c r="C376" s="186"/>
      <c r="D376" s="186"/>
      <c r="E376" s="186"/>
      <c r="F376" s="186"/>
      <c r="G376" s="186"/>
      <c r="H376" s="186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</row>
    <row r="377" ht="12.75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</row>
    <row r="378" ht="12.75" customHeight="1">
      <c r="A378" s="186"/>
      <c r="B378" s="186"/>
      <c r="C378" s="186"/>
      <c r="D378" s="186"/>
      <c r="E378" s="186"/>
      <c r="F378" s="186"/>
      <c r="G378" s="186"/>
      <c r="H378" s="186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</row>
    <row r="379" ht="12.75" customHeight="1">
      <c r="A379" s="186"/>
      <c r="B379" s="186"/>
      <c r="C379" s="186"/>
      <c r="D379" s="186"/>
      <c r="E379" s="186"/>
      <c r="F379" s="186"/>
      <c r="G379" s="186"/>
      <c r="H379" s="186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</row>
    <row r="380" ht="12.75" customHeight="1">
      <c r="A380" s="186"/>
      <c r="B380" s="186"/>
      <c r="C380" s="186"/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</row>
    <row r="381" ht="12.75" customHeight="1">
      <c r="A381" s="186"/>
      <c r="B381" s="186"/>
      <c r="C381" s="186"/>
      <c r="D381" s="186"/>
      <c r="E381" s="186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</row>
    <row r="382" ht="12.75" customHeight="1">
      <c r="A382" s="186"/>
      <c r="B382" s="186"/>
      <c r="C382" s="186"/>
      <c r="D382" s="186"/>
      <c r="E382" s="186"/>
      <c r="F382" s="186"/>
      <c r="G382" s="186"/>
      <c r="H382" s="186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</row>
    <row r="383" ht="12.75" customHeight="1">
      <c r="A383" s="186"/>
      <c r="B383" s="186"/>
      <c r="C383" s="186"/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</row>
    <row r="384" ht="12.75" customHeight="1">
      <c r="A384" s="186"/>
      <c r="B384" s="186"/>
      <c r="C384" s="186"/>
      <c r="D384" s="186"/>
      <c r="E384" s="186"/>
      <c r="F384" s="186"/>
      <c r="G384" s="186"/>
      <c r="H384" s="186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</row>
    <row r="385" ht="12.75" customHeight="1">
      <c r="A385" s="186"/>
      <c r="B385" s="186"/>
      <c r="C385" s="186"/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</row>
    <row r="386" ht="12.75" customHeight="1">
      <c r="A386" s="186"/>
      <c r="B386" s="186"/>
      <c r="C386" s="186"/>
      <c r="D386" s="186"/>
      <c r="E386" s="186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</row>
    <row r="387" ht="12.75" customHeight="1">
      <c r="A387" s="186"/>
      <c r="B387" s="186"/>
      <c r="C387" s="186"/>
      <c r="D387" s="186"/>
      <c r="E387" s="186"/>
      <c r="F387" s="186"/>
      <c r="G387" s="186"/>
      <c r="H387" s="186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</row>
    <row r="388" ht="12.75" customHeight="1">
      <c r="A388" s="186"/>
      <c r="B388" s="186"/>
      <c r="C388" s="186"/>
      <c r="D388" s="186"/>
      <c r="E388" s="186"/>
      <c r="F388" s="186"/>
      <c r="G388" s="186"/>
      <c r="H388" s="186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</row>
    <row r="389" ht="12.75" customHeight="1">
      <c r="A389" s="186"/>
      <c r="B389" s="186"/>
      <c r="C389" s="186"/>
      <c r="D389" s="186"/>
      <c r="E389" s="186"/>
      <c r="F389" s="186"/>
      <c r="G389" s="186"/>
      <c r="H389" s="186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</row>
    <row r="390" ht="12.75" customHeight="1">
      <c r="A390" s="186"/>
      <c r="B390" s="186"/>
      <c r="C390" s="186"/>
      <c r="D390" s="186"/>
      <c r="E390" s="186"/>
      <c r="F390" s="186"/>
      <c r="G390" s="186"/>
      <c r="H390" s="186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</row>
    <row r="391" ht="12.75" customHeight="1">
      <c r="A391" s="186"/>
      <c r="B391" s="186"/>
      <c r="C391" s="186"/>
      <c r="D391" s="186"/>
      <c r="E391" s="186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</row>
    <row r="392" ht="12.75" customHeight="1">
      <c r="A392" s="186"/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</row>
    <row r="393" ht="12.75" customHeight="1">
      <c r="A393" s="186"/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ht="12.75" customHeight="1">
      <c r="A394" s="186"/>
      <c r="B394" s="186"/>
      <c r="C394" s="186"/>
      <c r="D394" s="186"/>
      <c r="E394" s="186"/>
      <c r="F394" s="186"/>
      <c r="G394" s="186"/>
      <c r="H394" s="186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</row>
    <row r="395" ht="12.75" customHeight="1">
      <c r="A395" s="186"/>
      <c r="B395" s="186"/>
      <c r="C395" s="186"/>
      <c r="D395" s="186"/>
      <c r="E395" s="186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</row>
    <row r="396" ht="12.75" customHeight="1">
      <c r="A396" s="186"/>
      <c r="B396" s="186"/>
      <c r="C396" s="186"/>
      <c r="D396" s="186"/>
      <c r="E396" s="186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</row>
    <row r="397" ht="12.75" customHeight="1">
      <c r="A397" s="186"/>
      <c r="B397" s="186"/>
      <c r="C397" s="186"/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</row>
    <row r="398" ht="12.75" customHeight="1">
      <c r="A398" s="186"/>
      <c r="B398" s="186"/>
      <c r="C398" s="186"/>
      <c r="D398" s="186"/>
      <c r="E398" s="186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</row>
    <row r="399" ht="12.75" customHeight="1">
      <c r="A399" s="186"/>
      <c r="B399" s="186"/>
      <c r="C399" s="186"/>
      <c r="D399" s="186"/>
      <c r="E399" s="186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</row>
    <row r="400" ht="12.75" customHeight="1">
      <c r="A400" s="186"/>
      <c r="B400" s="186"/>
      <c r="C400" s="186"/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</row>
    <row r="401" ht="12.75" customHeight="1">
      <c r="A401" s="186"/>
      <c r="B401" s="186"/>
      <c r="C401" s="186"/>
      <c r="D401" s="186"/>
      <c r="E401" s="186"/>
      <c r="F401" s="186"/>
      <c r="G401" s="186"/>
      <c r="H401" s="186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</row>
    <row r="402" ht="12.75" customHeight="1">
      <c r="A402" s="186"/>
      <c r="B402" s="186"/>
      <c r="C402" s="186"/>
      <c r="D402" s="186"/>
      <c r="E402" s="186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</row>
    <row r="403" ht="12.75" customHeight="1">
      <c r="A403" s="186"/>
      <c r="B403" s="186"/>
      <c r="C403" s="186"/>
      <c r="D403" s="186"/>
      <c r="E403" s="186"/>
      <c r="F403" s="186"/>
      <c r="G403" s="186"/>
      <c r="H403" s="186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</row>
    <row r="404" ht="12.75" customHeight="1">
      <c r="A404" s="186"/>
      <c r="B404" s="186"/>
      <c r="C404" s="186"/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</row>
    <row r="405" ht="12.75" customHeight="1">
      <c r="A405" s="186"/>
      <c r="B405" s="186"/>
      <c r="C405" s="186"/>
      <c r="D405" s="186"/>
      <c r="E405" s="186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</row>
    <row r="406" ht="12.75" customHeight="1">
      <c r="A406" s="186"/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</row>
    <row r="407" ht="12.75" customHeight="1">
      <c r="A407" s="186"/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</row>
    <row r="408" ht="12.75" customHeight="1">
      <c r="A408" s="186"/>
      <c r="B408" s="186"/>
      <c r="C408" s="186"/>
      <c r="D408" s="186"/>
      <c r="E408" s="186"/>
      <c r="F408" s="186"/>
      <c r="G408" s="186"/>
      <c r="H408" s="186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</row>
    <row r="409" ht="12.75" customHeight="1">
      <c r="A409" s="186"/>
      <c r="B409" s="186"/>
      <c r="C409" s="186"/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</row>
    <row r="410" ht="12.75" customHeight="1">
      <c r="A410" s="186"/>
      <c r="B410" s="186"/>
      <c r="C410" s="186"/>
      <c r="D410" s="186"/>
      <c r="E410" s="186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</row>
    <row r="411" ht="12.75" customHeight="1">
      <c r="A411" s="186"/>
      <c r="B411" s="186"/>
      <c r="C411" s="186"/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</row>
    <row r="412" ht="12.75" customHeight="1">
      <c r="A412" s="186"/>
      <c r="B412" s="186"/>
      <c r="C412" s="186"/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</row>
    <row r="413" ht="12.75" customHeight="1">
      <c r="A413" s="186"/>
      <c r="B413" s="186"/>
      <c r="C413" s="186"/>
      <c r="D413" s="186"/>
      <c r="E413" s="186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</row>
    <row r="414" ht="12.75" customHeight="1">
      <c r="A414" s="186"/>
      <c r="B414" s="186"/>
      <c r="C414" s="186"/>
      <c r="D414" s="186"/>
      <c r="E414" s="186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</row>
    <row r="415" ht="12.75" customHeight="1">
      <c r="A415" s="186"/>
      <c r="B415" s="186"/>
      <c r="C415" s="186"/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</row>
    <row r="416" ht="12.75" customHeight="1">
      <c r="A416" s="186"/>
      <c r="B416" s="186"/>
      <c r="C416" s="186"/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</row>
    <row r="417" ht="12.75" customHeight="1">
      <c r="A417" s="186"/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</row>
    <row r="418" ht="12.75" customHeight="1">
      <c r="A418" s="186"/>
      <c r="B418" s="186"/>
      <c r="C418" s="186"/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</row>
    <row r="419" ht="12.75" customHeight="1">
      <c r="A419" s="186"/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</row>
    <row r="420" ht="12.75" customHeight="1">
      <c r="A420" s="186"/>
      <c r="B420" s="186"/>
      <c r="C420" s="186"/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</row>
    <row r="421" ht="12.75" customHeight="1">
      <c r="A421" s="186"/>
      <c r="B421" s="186"/>
      <c r="C421" s="186"/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</row>
    <row r="422" ht="12.75" customHeight="1">
      <c r="A422" s="186"/>
      <c r="B422" s="186"/>
      <c r="C422" s="186"/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</row>
    <row r="423" ht="12.75" customHeight="1">
      <c r="A423" s="186"/>
      <c r="B423" s="186"/>
      <c r="C423" s="186"/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</row>
    <row r="424" ht="12.75" customHeight="1">
      <c r="A424" s="186"/>
      <c r="B424" s="186"/>
      <c r="C424" s="186"/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</row>
    <row r="425" ht="12.75" customHeight="1">
      <c r="A425" s="186"/>
      <c r="B425" s="186"/>
      <c r="C425" s="186"/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</row>
    <row r="426" ht="12.75" customHeight="1">
      <c r="A426" s="186"/>
      <c r="B426" s="186"/>
      <c r="C426" s="186"/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</row>
    <row r="427" ht="12.75" customHeight="1">
      <c r="A427" s="186"/>
      <c r="B427" s="186"/>
      <c r="C427" s="186"/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</row>
    <row r="428" ht="12.75" customHeight="1">
      <c r="A428" s="186"/>
      <c r="B428" s="186"/>
      <c r="C428" s="186"/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</row>
    <row r="429" ht="12.75" customHeight="1">
      <c r="A429" s="186"/>
      <c r="B429" s="186"/>
      <c r="C429" s="186"/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</row>
    <row r="430" ht="12.75" customHeight="1">
      <c r="A430" s="186"/>
      <c r="B430" s="186"/>
      <c r="C430" s="186"/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</row>
    <row r="431" ht="12.75" customHeight="1">
      <c r="A431" s="186"/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</row>
    <row r="432" ht="12.75" customHeight="1">
      <c r="A432" s="186"/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</row>
    <row r="433" ht="12.75" customHeight="1">
      <c r="A433" s="186"/>
      <c r="B433" s="186"/>
      <c r="C433" s="186"/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</row>
    <row r="434" ht="12.75" customHeight="1">
      <c r="A434" s="186"/>
      <c r="B434" s="186"/>
      <c r="C434" s="186"/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</row>
    <row r="435" ht="12.75" customHeight="1">
      <c r="A435" s="186"/>
      <c r="B435" s="186"/>
      <c r="C435" s="186"/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</row>
    <row r="436" ht="12.75" customHeight="1">
      <c r="A436" s="186"/>
      <c r="B436" s="186"/>
      <c r="C436" s="186"/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</row>
    <row r="437" ht="12.75" customHeight="1">
      <c r="A437" s="186"/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</row>
    <row r="438" ht="12.75" customHeight="1">
      <c r="A438" s="186"/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</row>
    <row r="439" ht="12.75" customHeight="1">
      <c r="A439" s="186"/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</row>
    <row r="440" ht="12.75" customHeight="1">
      <c r="A440" s="186"/>
      <c r="B440" s="186"/>
      <c r="C440" s="186"/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</row>
    <row r="441" ht="12.75" customHeight="1">
      <c r="A441" s="186"/>
      <c r="B441" s="186"/>
      <c r="C441" s="186"/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</row>
    <row r="442" ht="12.75" customHeight="1">
      <c r="A442" s="186"/>
      <c r="B442" s="186"/>
      <c r="C442" s="186"/>
      <c r="D442" s="186"/>
      <c r="E442" s="186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</row>
    <row r="443" ht="12.75" customHeight="1">
      <c r="A443" s="186"/>
      <c r="B443" s="186"/>
      <c r="C443" s="186"/>
      <c r="D443" s="186"/>
      <c r="E443" s="186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</row>
    <row r="444" ht="12.75" customHeight="1">
      <c r="A444" s="186"/>
      <c r="B444" s="186"/>
      <c r="C444" s="186"/>
      <c r="D444" s="186"/>
      <c r="E444" s="186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</row>
    <row r="445" ht="12.75" customHeight="1">
      <c r="A445" s="186"/>
      <c r="B445" s="186"/>
      <c r="C445" s="186"/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</row>
    <row r="446" ht="12.75" customHeight="1">
      <c r="A446" s="186"/>
      <c r="B446" s="186"/>
      <c r="C446" s="186"/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</row>
    <row r="447" ht="12.75" customHeight="1">
      <c r="A447" s="186"/>
      <c r="B447" s="186"/>
      <c r="C447" s="186"/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</row>
    <row r="448" ht="12.75" customHeight="1">
      <c r="A448" s="186"/>
      <c r="B448" s="186"/>
      <c r="C448" s="186"/>
      <c r="D448" s="186"/>
      <c r="E448" s="186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</row>
    <row r="449" ht="12.75" customHeight="1">
      <c r="A449" s="186"/>
      <c r="B449" s="186"/>
      <c r="C449" s="186"/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</row>
    <row r="450" ht="12.75" customHeight="1">
      <c r="A450" s="186"/>
      <c r="B450" s="186"/>
      <c r="C450" s="186"/>
      <c r="D450" s="186"/>
      <c r="E450" s="186"/>
      <c r="F450" s="186"/>
      <c r="G450" s="186"/>
      <c r="H450" s="186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</row>
    <row r="451" ht="12.75" customHeight="1">
      <c r="A451" s="186"/>
      <c r="B451" s="186"/>
      <c r="C451" s="186"/>
      <c r="D451" s="186"/>
      <c r="E451" s="186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</row>
    <row r="452" ht="12.75" customHeight="1">
      <c r="A452" s="186"/>
      <c r="B452" s="186"/>
      <c r="C452" s="186"/>
      <c r="D452" s="186"/>
      <c r="E452" s="186"/>
      <c r="F452" s="186"/>
      <c r="G452" s="186"/>
      <c r="H452" s="186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</row>
    <row r="453" ht="12.75" customHeight="1">
      <c r="A453" s="186"/>
      <c r="B453" s="186"/>
      <c r="C453" s="186"/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</row>
    <row r="454" ht="12.75" customHeight="1">
      <c r="A454" s="186"/>
      <c r="B454" s="186"/>
      <c r="C454" s="186"/>
      <c r="D454" s="186"/>
      <c r="E454" s="186"/>
      <c r="F454" s="186"/>
      <c r="G454" s="186"/>
      <c r="H454" s="186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</row>
    <row r="455" ht="12.75" customHeight="1">
      <c r="A455" s="186"/>
      <c r="B455" s="186"/>
      <c r="C455" s="186"/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</row>
    <row r="456" ht="12.75" customHeight="1">
      <c r="A456" s="186"/>
      <c r="B456" s="186"/>
      <c r="C456" s="186"/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</row>
    <row r="457" ht="12.75" customHeight="1">
      <c r="A457" s="186"/>
      <c r="B457" s="186"/>
      <c r="C457" s="186"/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</row>
    <row r="458" ht="12.75" customHeight="1">
      <c r="A458" s="186"/>
      <c r="B458" s="186"/>
      <c r="C458" s="186"/>
      <c r="D458" s="186"/>
      <c r="E458" s="186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</row>
    <row r="459" ht="12.75" customHeight="1">
      <c r="A459" s="186"/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</row>
    <row r="460" ht="12.75" customHeight="1">
      <c r="A460" s="186"/>
      <c r="B460" s="186"/>
      <c r="C460" s="186"/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</row>
    <row r="461" ht="12.75" customHeight="1">
      <c r="A461" s="186"/>
      <c r="B461" s="186"/>
      <c r="C461" s="186"/>
      <c r="D461" s="186"/>
      <c r="E461" s="186"/>
      <c r="F461" s="186"/>
      <c r="G461" s="186"/>
      <c r="H461" s="186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</row>
    <row r="462" ht="12.75" customHeight="1">
      <c r="A462" s="186"/>
      <c r="B462" s="186"/>
      <c r="C462" s="186"/>
      <c r="D462" s="186"/>
      <c r="E462" s="186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</row>
    <row r="463" ht="12.75" customHeight="1">
      <c r="A463" s="186"/>
      <c r="B463" s="186"/>
      <c r="C463" s="186"/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</row>
    <row r="464" ht="12.75" customHeight="1">
      <c r="A464" s="186"/>
      <c r="B464" s="186"/>
      <c r="C464" s="186"/>
      <c r="D464" s="186"/>
      <c r="E464" s="186"/>
      <c r="F464" s="186"/>
      <c r="G464" s="186"/>
      <c r="H464" s="186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</row>
    <row r="465" ht="12.75" customHeight="1">
      <c r="A465" s="186"/>
      <c r="B465" s="186"/>
      <c r="C465" s="186"/>
      <c r="D465" s="186"/>
      <c r="E465" s="186"/>
      <c r="F465" s="186"/>
      <c r="G465" s="186"/>
      <c r="H465" s="186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</row>
    <row r="466" ht="12.75" customHeight="1">
      <c r="A466" s="186"/>
      <c r="B466" s="186"/>
      <c r="C466" s="186"/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</row>
    <row r="467" ht="12.75" customHeight="1">
      <c r="A467" s="186"/>
      <c r="B467" s="186"/>
      <c r="C467" s="186"/>
      <c r="D467" s="186"/>
      <c r="E467" s="186"/>
      <c r="F467" s="186"/>
      <c r="G467" s="186"/>
      <c r="H467" s="186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</row>
    <row r="468" ht="12.75" customHeight="1">
      <c r="A468" s="186"/>
      <c r="B468" s="186"/>
      <c r="C468" s="186"/>
      <c r="D468" s="186"/>
      <c r="E468" s="186"/>
      <c r="F468" s="186"/>
      <c r="G468" s="186"/>
      <c r="H468" s="186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</row>
    <row r="469" ht="12.75" customHeight="1">
      <c r="A469" s="186"/>
      <c r="B469" s="186"/>
      <c r="C469" s="186"/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</row>
    <row r="470" ht="12.75" customHeight="1">
      <c r="A470" s="186"/>
      <c r="B470" s="186"/>
      <c r="C470" s="186"/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</row>
    <row r="471" ht="12.75" customHeight="1">
      <c r="A471" s="186"/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</row>
    <row r="472" ht="12.75" customHeight="1">
      <c r="A472" s="186"/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</row>
    <row r="473" ht="12.75" customHeight="1">
      <c r="A473" s="186"/>
      <c r="B473" s="186"/>
      <c r="C473" s="186"/>
      <c r="D473" s="186"/>
      <c r="E473" s="186"/>
      <c r="F473" s="186"/>
      <c r="G473" s="186"/>
      <c r="H473" s="186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</row>
    <row r="474" ht="12.75" customHeight="1">
      <c r="A474" s="186"/>
      <c r="B474" s="186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</row>
    <row r="475" ht="12.75" customHeight="1">
      <c r="A475" s="186"/>
      <c r="B475" s="186"/>
      <c r="C475" s="186"/>
      <c r="D475" s="186"/>
      <c r="E475" s="186"/>
      <c r="F475" s="186"/>
      <c r="G475" s="186"/>
      <c r="H475" s="186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</row>
    <row r="476" ht="12.75" customHeight="1">
      <c r="A476" s="186"/>
      <c r="B476" s="186"/>
      <c r="C476" s="186"/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</row>
    <row r="477" ht="12.75" customHeight="1">
      <c r="A477" s="186"/>
      <c r="B477" s="186"/>
      <c r="C477" s="186"/>
      <c r="D477" s="186"/>
      <c r="E477" s="186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</row>
    <row r="478" ht="12.75" customHeight="1">
      <c r="A478" s="186"/>
      <c r="B478" s="186"/>
      <c r="C478" s="186"/>
      <c r="D478" s="186"/>
      <c r="E478" s="186"/>
      <c r="F478" s="186"/>
      <c r="G478" s="186"/>
      <c r="H478" s="186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</row>
    <row r="479" ht="12.75" customHeight="1">
      <c r="A479" s="186"/>
      <c r="B479" s="186"/>
      <c r="C479" s="186"/>
      <c r="D479" s="186"/>
      <c r="E479" s="186"/>
      <c r="F479" s="186"/>
      <c r="G479" s="186"/>
      <c r="H479" s="186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</row>
    <row r="480" ht="12.75" customHeight="1">
      <c r="A480" s="186"/>
      <c r="B480" s="186"/>
      <c r="C480" s="186"/>
      <c r="D480" s="186"/>
      <c r="E480" s="186"/>
      <c r="F480" s="186"/>
      <c r="G480" s="186"/>
      <c r="H480" s="186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</row>
    <row r="481" ht="12.75" customHeight="1">
      <c r="A481" s="186"/>
      <c r="B481" s="186"/>
      <c r="C481" s="186"/>
      <c r="D481" s="186"/>
      <c r="E481" s="186"/>
      <c r="F481" s="186"/>
      <c r="G481" s="186"/>
      <c r="H481" s="186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</row>
    <row r="482" ht="12.75" customHeight="1">
      <c r="A482" s="186"/>
      <c r="B482" s="186"/>
      <c r="C482" s="186"/>
      <c r="D482" s="186"/>
      <c r="E482" s="186"/>
      <c r="F482" s="186"/>
      <c r="G482" s="186"/>
      <c r="H482" s="186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</row>
    <row r="483" ht="12.75" customHeight="1">
      <c r="A483" s="186"/>
      <c r="B483" s="186"/>
      <c r="C483" s="186"/>
      <c r="D483" s="186"/>
      <c r="E483" s="186"/>
      <c r="F483" s="186"/>
      <c r="G483" s="186"/>
      <c r="H483" s="186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</row>
    <row r="484" ht="12.75" customHeight="1">
      <c r="A484" s="186"/>
      <c r="B484" s="186"/>
      <c r="C484" s="186"/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</row>
    <row r="485" ht="12.75" customHeight="1">
      <c r="A485" s="186"/>
      <c r="B485" s="186"/>
      <c r="C485" s="186"/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</row>
    <row r="486" ht="12.75" customHeight="1">
      <c r="A486" s="186"/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</row>
    <row r="487" ht="12.75" customHeight="1">
      <c r="A487" s="186"/>
      <c r="B487" s="186"/>
      <c r="C487" s="186"/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</row>
    <row r="488" ht="12.75" customHeight="1">
      <c r="A488" s="186"/>
      <c r="B488" s="186"/>
      <c r="C488" s="186"/>
      <c r="D488" s="186"/>
      <c r="E488" s="186"/>
      <c r="F488" s="186"/>
      <c r="G488" s="186"/>
      <c r="H488" s="186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</row>
    <row r="489" ht="12.75" customHeight="1">
      <c r="A489" s="186"/>
      <c r="B489" s="186"/>
      <c r="C489" s="186"/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</row>
    <row r="490" ht="12.75" customHeight="1">
      <c r="A490" s="186"/>
      <c r="B490" s="186"/>
      <c r="C490" s="186"/>
      <c r="D490" s="186"/>
      <c r="E490" s="186"/>
      <c r="F490" s="186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</row>
    <row r="491" ht="12.75" customHeight="1">
      <c r="A491" s="186"/>
      <c r="B491" s="186"/>
      <c r="C491" s="186"/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</row>
    <row r="492" ht="12.75" customHeight="1">
      <c r="A492" s="186"/>
      <c r="B492" s="186"/>
      <c r="C492" s="186"/>
      <c r="D492" s="186"/>
      <c r="E492" s="186"/>
      <c r="F492" s="186"/>
      <c r="G492" s="186"/>
      <c r="H492" s="186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</row>
    <row r="493" ht="12.75" customHeight="1">
      <c r="A493" s="186"/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</row>
    <row r="494" ht="12.75" customHeight="1">
      <c r="A494" s="186"/>
      <c r="B494" s="186"/>
      <c r="C494" s="186"/>
      <c r="D494" s="186"/>
      <c r="E494" s="186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</row>
    <row r="495" ht="12.75" customHeight="1">
      <c r="A495" s="186"/>
      <c r="B495" s="186"/>
      <c r="C495" s="186"/>
      <c r="D495" s="186"/>
      <c r="E495" s="186"/>
      <c r="F495" s="186"/>
      <c r="G495" s="186"/>
      <c r="H495" s="186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</row>
    <row r="496" ht="12.75" customHeight="1">
      <c r="A496" s="186"/>
      <c r="B496" s="186"/>
      <c r="C496" s="186"/>
      <c r="D496" s="186"/>
      <c r="E496" s="186"/>
      <c r="F496" s="186"/>
      <c r="G496" s="186"/>
      <c r="H496" s="186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</row>
    <row r="497" ht="12.75" customHeight="1">
      <c r="A497" s="186"/>
      <c r="B497" s="186"/>
      <c r="C497" s="186"/>
      <c r="D497" s="186"/>
      <c r="E497" s="186"/>
      <c r="F497" s="186"/>
      <c r="G497" s="186"/>
      <c r="H497" s="186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</row>
    <row r="498" ht="12.75" customHeight="1">
      <c r="A498" s="186"/>
      <c r="B498" s="186"/>
      <c r="C498" s="186"/>
      <c r="D498" s="186"/>
      <c r="E498" s="186"/>
      <c r="F498" s="186"/>
      <c r="G498" s="186"/>
      <c r="H498" s="186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</row>
    <row r="499" ht="12.75" customHeight="1">
      <c r="A499" s="186"/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</row>
    <row r="500" ht="12.75" customHeight="1">
      <c r="A500" s="186"/>
      <c r="B500" s="186"/>
      <c r="C500" s="186"/>
      <c r="D500" s="186"/>
      <c r="E500" s="186"/>
      <c r="F500" s="186"/>
      <c r="G500" s="186"/>
      <c r="H500" s="186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</row>
    <row r="501" ht="12.75" customHeight="1">
      <c r="A501" s="186"/>
      <c r="B501" s="186"/>
      <c r="C501" s="186"/>
      <c r="D501" s="186"/>
      <c r="E501" s="186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</row>
    <row r="502" ht="12.75" customHeight="1">
      <c r="A502" s="186"/>
      <c r="B502" s="186"/>
      <c r="C502" s="186"/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</row>
    <row r="503" ht="12.75" customHeight="1">
      <c r="A503" s="186"/>
      <c r="B503" s="186"/>
      <c r="C503" s="186"/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</row>
    <row r="504" ht="12.75" customHeight="1">
      <c r="A504" s="186"/>
      <c r="B504" s="186"/>
      <c r="C504" s="186"/>
      <c r="D504" s="186"/>
      <c r="E504" s="186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</row>
    <row r="505" ht="12.75" customHeight="1">
      <c r="A505" s="186"/>
      <c r="B505" s="186"/>
      <c r="C505" s="186"/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</row>
    <row r="506" ht="12.75" customHeight="1">
      <c r="A506" s="186"/>
      <c r="B506" s="186"/>
      <c r="C506" s="186"/>
      <c r="D506" s="186"/>
      <c r="E506" s="186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</row>
    <row r="507" ht="12.75" customHeight="1">
      <c r="A507" s="186"/>
      <c r="B507" s="186"/>
      <c r="C507" s="186"/>
      <c r="D507" s="186"/>
      <c r="E507" s="186"/>
      <c r="F507" s="186"/>
      <c r="G507" s="186"/>
      <c r="H507" s="186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</row>
    <row r="508" ht="12.75" customHeight="1">
      <c r="A508" s="186"/>
      <c r="B508" s="186"/>
      <c r="C508" s="186"/>
      <c r="D508" s="186"/>
      <c r="E508" s="186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</row>
    <row r="509" ht="12.75" customHeight="1">
      <c r="A509" s="186"/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</row>
    <row r="510" ht="12.75" customHeight="1">
      <c r="A510" s="186"/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</row>
    <row r="511" ht="12.75" customHeight="1">
      <c r="A511" s="186"/>
      <c r="B511" s="186"/>
      <c r="C511" s="186"/>
      <c r="D511" s="186"/>
      <c r="E511" s="186"/>
      <c r="F511" s="186"/>
      <c r="G511" s="186"/>
      <c r="H511" s="186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</row>
    <row r="512" ht="12.75" customHeight="1">
      <c r="A512" s="186"/>
      <c r="B512" s="186"/>
      <c r="C512" s="186"/>
      <c r="D512" s="186"/>
      <c r="E512" s="186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</row>
    <row r="513" ht="12.75" customHeight="1">
      <c r="A513" s="186"/>
      <c r="B513" s="186"/>
      <c r="C513" s="186"/>
      <c r="D513" s="186"/>
      <c r="E513" s="186"/>
      <c r="F513" s="186"/>
      <c r="G513" s="186"/>
      <c r="H513" s="186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</row>
    <row r="514" ht="12.75" customHeight="1">
      <c r="A514" s="186"/>
      <c r="B514" s="186"/>
      <c r="C514" s="186"/>
      <c r="D514" s="186"/>
      <c r="E514" s="186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</row>
    <row r="515" ht="12.75" customHeight="1">
      <c r="A515" s="186"/>
      <c r="B515" s="186"/>
      <c r="C515" s="186"/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</row>
    <row r="516" ht="12.75" customHeight="1">
      <c r="A516" s="186"/>
      <c r="B516" s="186"/>
      <c r="C516" s="186"/>
      <c r="D516" s="186"/>
      <c r="E516" s="186"/>
      <c r="F516" s="186"/>
      <c r="G516" s="186"/>
      <c r="H516" s="186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</row>
    <row r="517" ht="12.75" customHeight="1">
      <c r="A517" s="186"/>
      <c r="B517" s="186"/>
      <c r="C517" s="186"/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</row>
    <row r="518" ht="12.75" customHeight="1">
      <c r="A518" s="186"/>
      <c r="B518" s="186"/>
      <c r="C518" s="186"/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</row>
    <row r="519" ht="12.75" customHeight="1">
      <c r="A519" s="186"/>
      <c r="B519" s="186"/>
      <c r="C519" s="186"/>
      <c r="D519" s="186"/>
      <c r="E519" s="186"/>
      <c r="F519" s="186"/>
      <c r="G519" s="186"/>
      <c r="H519" s="186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</row>
    <row r="520" ht="12.75" customHeight="1">
      <c r="A520" s="186"/>
      <c r="B520" s="186"/>
      <c r="C520" s="186"/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</row>
    <row r="521" ht="12.75" customHeight="1">
      <c r="A521" s="186"/>
      <c r="B521" s="186"/>
      <c r="C521" s="186"/>
      <c r="D521" s="186"/>
      <c r="E521" s="186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</row>
    <row r="522" ht="12.75" customHeight="1">
      <c r="A522" s="186"/>
      <c r="B522" s="186"/>
      <c r="C522" s="186"/>
      <c r="D522" s="186"/>
      <c r="E522" s="186"/>
      <c r="F522" s="186"/>
      <c r="G522" s="186"/>
      <c r="H522" s="186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</row>
    <row r="523" ht="12.75" customHeight="1">
      <c r="A523" s="186"/>
      <c r="B523" s="186"/>
      <c r="C523" s="186"/>
      <c r="D523" s="186"/>
      <c r="E523" s="186"/>
      <c r="F523" s="186"/>
      <c r="G523" s="186"/>
      <c r="H523" s="186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</row>
    <row r="524" ht="12.75" customHeight="1">
      <c r="A524" s="186"/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</row>
    <row r="525" ht="12.75" customHeight="1">
      <c r="A525" s="186"/>
      <c r="B525" s="186"/>
      <c r="C525" s="186"/>
      <c r="D525" s="186"/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</row>
    <row r="526" ht="12.75" customHeight="1">
      <c r="A526" s="186"/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</row>
    <row r="527" ht="12.75" customHeight="1">
      <c r="A527" s="186"/>
      <c r="B527" s="186"/>
      <c r="C527" s="186"/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</row>
    <row r="528" ht="12.75" customHeight="1">
      <c r="A528" s="186"/>
      <c r="B528" s="186"/>
      <c r="C528" s="186"/>
      <c r="D528" s="186"/>
      <c r="E528" s="186"/>
      <c r="F528" s="186"/>
      <c r="G528" s="186"/>
      <c r="H528" s="186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</row>
    <row r="529" ht="12.75" customHeight="1">
      <c r="A529" s="186"/>
      <c r="B529" s="186"/>
      <c r="C529" s="186"/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</row>
    <row r="530" ht="12.75" customHeight="1">
      <c r="A530" s="186"/>
      <c r="B530" s="186"/>
      <c r="C530" s="186"/>
      <c r="D530" s="186"/>
      <c r="E530" s="186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</row>
    <row r="531" ht="12.75" customHeight="1">
      <c r="A531" s="186"/>
      <c r="B531" s="186"/>
      <c r="C531" s="186"/>
      <c r="D531" s="186"/>
      <c r="E531" s="186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</row>
    <row r="532" ht="12.75" customHeight="1">
      <c r="A532" s="186"/>
      <c r="B532" s="186"/>
      <c r="C532" s="186"/>
      <c r="D532" s="186"/>
      <c r="E532" s="186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</row>
    <row r="533" ht="12.75" customHeight="1">
      <c r="A533" s="186"/>
      <c r="B533" s="186"/>
      <c r="C533" s="186"/>
      <c r="D533" s="186"/>
      <c r="E533" s="186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</row>
    <row r="534" ht="12.75" customHeight="1">
      <c r="A534" s="186"/>
      <c r="B534" s="186"/>
      <c r="C534" s="186"/>
      <c r="D534" s="186"/>
      <c r="E534" s="186"/>
      <c r="F534" s="186"/>
      <c r="G534" s="186"/>
      <c r="H534" s="186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</row>
    <row r="535" ht="12.75" customHeight="1">
      <c r="A535" s="186"/>
      <c r="B535" s="186"/>
      <c r="C535" s="186"/>
      <c r="D535" s="186"/>
      <c r="E535" s="186"/>
      <c r="F535" s="186"/>
      <c r="G535" s="186"/>
      <c r="H535" s="186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</row>
    <row r="536" ht="12.75" customHeight="1">
      <c r="A536" s="186"/>
      <c r="B536" s="186"/>
      <c r="C536" s="186"/>
      <c r="D536" s="186"/>
      <c r="E536" s="186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</row>
    <row r="537" ht="12.75" customHeight="1">
      <c r="A537" s="186"/>
      <c r="B537" s="186"/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</row>
    <row r="538" ht="12.75" customHeight="1">
      <c r="A538" s="186"/>
      <c r="B538" s="186"/>
      <c r="C538" s="186"/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</row>
    <row r="539" ht="12.75" customHeight="1">
      <c r="A539" s="186"/>
      <c r="B539" s="186"/>
      <c r="C539" s="186"/>
      <c r="D539" s="186"/>
      <c r="E539" s="186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</row>
    <row r="540" ht="12.75" customHeight="1">
      <c r="A540" s="186"/>
      <c r="B540" s="186"/>
      <c r="C540" s="186"/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</row>
    <row r="541" ht="12.75" customHeight="1">
      <c r="A541" s="186"/>
      <c r="B541" s="186"/>
      <c r="C541" s="186"/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</row>
    <row r="542" ht="12.75" customHeight="1">
      <c r="A542" s="186"/>
      <c r="B542" s="186"/>
      <c r="C542" s="186"/>
      <c r="D542" s="186"/>
      <c r="E542" s="186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</row>
    <row r="543" ht="12.75" customHeight="1">
      <c r="A543" s="186"/>
      <c r="B543" s="186"/>
      <c r="C543" s="186"/>
      <c r="D543" s="186"/>
      <c r="E543" s="186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</row>
    <row r="544" ht="12.75" customHeight="1">
      <c r="A544" s="186"/>
      <c r="B544" s="186"/>
      <c r="C544" s="186"/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</row>
    <row r="545" ht="12.75" customHeight="1">
      <c r="A545" s="186"/>
      <c r="B545" s="186"/>
      <c r="C545" s="186"/>
      <c r="D545" s="186"/>
      <c r="E545" s="186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</row>
    <row r="546" ht="12.75" customHeight="1">
      <c r="A546" s="186"/>
      <c r="B546" s="186"/>
      <c r="C546" s="186"/>
      <c r="D546" s="186"/>
      <c r="E546" s="186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</row>
    <row r="547" ht="12.75" customHeight="1">
      <c r="A547" s="186"/>
      <c r="B547" s="186"/>
      <c r="C547" s="186"/>
      <c r="D547" s="186"/>
      <c r="E547" s="186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</row>
    <row r="548" ht="12.75" customHeight="1">
      <c r="A548" s="186"/>
      <c r="B548" s="186"/>
      <c r="C548" s="186"/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</row>
    <row r="549" ht="12.75" customHeight="1">
      <c r="A549" s="186"/>
      <c r="B549" s="186"/>
      <c r="C549" s="186"/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</row>
    <row r="550" ht="12.75" customHeight="1">
      <c r="A550" s="186"/>
      <c r="B550" s="186"/>
      <c r="C550" s="186"/>
      <c r="D550" s="186"/>
      <c r="E550" s="186"/>
      <c r="F550" s="186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</row>
    <row r="551" ht="12.75" customHeight="1">
      <c r="A551" s="186"/>
      <c r="B551" s="186"/>
      <c r="C551" s="186"/>
      <c r="D551" s="186"/>
      <c r="E551" s="186"/>
      <c r="F551" s="186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</row>
    <row r="552" ht="12.75" customHeight="1">
      <c r="A552" s="186"/>
      <c r="B552" s="186"/>
      <c r="C552" s="186"/>
      <c r="D552" s="186"/>
      <c r="E552" s="186"/>
      <c r="F552" s="186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</row>
    <row r="553" ht="12.75" customHeight="1">
      <c r="A553" s="186"/>
      <c r="B553" s="186"/>
      <c r="C553" s="186"/>
      <c r="D553" s="186"/>
      <c r="E553" s="186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</row>
    <row r="554" ht="12.75" customHeight="1">
      <c r="A554" s="186"/>
      <c r="B554" s="186"/>
      <c r="C554" s="186"/>
      <c r="D554" s="186"/>
      <c r="E554" s="186"/>
      <c r="F554" s="186"/>
      <c r="G554" s="186"/>
      <c r="H554" s="186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</row>
    <row r="555" ht="12.75" customHeight="1">
      <c r="A555" s="186"/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</row>
    <row r="556" ht="12.75" customHeight="1">
      <c r="A556" s="186"/>
      <c r="B556" s="186"/>
      <c r="C556" s="186"/>
      <c r="D556" s="186"/>
      <c r="E556" s="186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</row>
    <row r="557" ht="12.75" customHeight="1">
      <c r="A557" s="186"/>
      <c r="B557" s="186"/>
      <c r="C557" s="186"/>
      <c r="D557" s="186"/>
      <c r="E557" s="186"/>
      <c r="F557" s="186"/>
      <c r="G557" s="186"/>
      <c r="H557" s="186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</row>
    <row r="558" ht="12.75" customHeight="1">
      <c r="A558" s="186"/>
      <c r="B558" s="186"/>
      <c r="C558" s="186"/>
      <c r="D558" s="186"/>
      <c r="E558" s="186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</row>
    <row r="559" ht="12.75" customHeight="1">
      <c r="A559" s="186"/>
      <c r="B559" s="186"/>
      <c r="C559" s="186"/>
      <c r="D559" s="186"/>
      <c r="E559" s="186"/>
      <c r="F559" s="186"/>
      <c r="G559" s="186"/>
      <c r="H559" s="186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</row>
    <row r="560" ht="12.75" customHeight="1">
      <c r="A560" s="186"/>
      <c r="B560" s="186"/>
      <c r="C560" s="186"/>
      <c r="D560" s="186"/>
      <c r="E560" s="186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</row>
    <row r="561" ht="12.75" customHeight="1">
      <c r="A561" s="186"/>
      <c r="B561" s="186"/>
      <c r="C561" s="186"/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</row>
    <row r="562" ht="12.75" customHeight="1">
      <c r="A562" s="186"/>
      <c r="B562" s="186"/>
      <c r="C562" s="186"/>
      <c r="D562" s="186"/>
      <c r="E562" s="186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</row>
    <row r="563" ht="12.75" customHeight="1">
      <c r="A563" s="186"/>
      <c r="B563" s="186"/>
      <c r="C563" s="186"/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</row>
    <row r="564" ht="12.75" customHeight="1">
      <c r="A564" s="186"/>
      <c r="B564" s="186"/>
      <c r="C564" s="186"/>
      <c r="D564" s="186"/>
      <c r="E564" s="186"/>
      <c r="F564" s="186"/>
      <c r="G564" s="186"/>
      <c r="H564" s="186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</row>
    <row r="565" ht="12.75" customHeight="1">
      <c r="A565" s="186"/>
      <c r="B565" s="186"/>
      <c r="C565" s="186"/>
      <c r="D565" s="186"/>
      <c r="E565" s="186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</row>
    <row r="566" ht="12.75" customHeight="1">
      <c r="A566" s="186"/>
      <c r="B566" s="186"/>
      <c r="C566" s="186"/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</row>
    <row r="567" ht="12.75" customHeight="1">
      <c r="A567" s="186"/>
      <c r="B567" s="186"/>
      <c r="C567" s="186"/>
      <c r="D567" s="186"/>
      <c r="E567" s="186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</row>
    <row r="568" ht="12.75" customHeight="1">
      <c r="A568" s="186"/>
      <c r="B568" s="186"/>
      <c r="C568" s="186"/>
      <c r="D568" s="186"/>
      <c r="E568" s="186"/>
      <c r="F568" s="186"/>
      <c r="G568" s="186"/>
      <c r="H568" s="186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</row>
    <row r="569" ht="12.75" customHeight="1">
      <c r="A569" s="186"/>
      <c r="B569" s="186"/>
      <c r="C569" s="186"/>
      <c r="D569" s="186"/>
      <c r="E569" s="186"/>
      <c r="F569" s="186"/>
      <c r="G569" s="186"/>
      <c r="H569" s="186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</row>
    <row r="570" ht="12.75" customHeight="1">
      <c r="A570" s="186"/>
      <c r="B570" s="186"/>
      <c r="C570" s="186"/>
      <c r="D570" s="186"/>
      <c r="E570" s="186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</row>
    <row r="571" ht="12.75" customHeight="1">
      <c r="A571" s="186"/>
      <c r="B571" s="186"/>
      <c r="C571" s="186"/>
      <c r="D571" s="186"/>
      <c r="E571" s="186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</row>
    <row r="572" ht="12.75" customHeight="1">
      <c r="A572" s="186"/>
      <c r="B572" s="186"/>
      <c r="C572" s="186"/>
      <c r="D572" s="186"/>
      <c r="E572" s="186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</row>
    <row r="573" ht="12.75" customHeight="1">
      <c r="A573" s="186"/>
      <c r="B573" s="186"/>
      <c r="C573" s="186"/>
      <c r="D573" s="186"/>
      <c r="E573" s="186"/>
      <c r="F573" s="186"/>
      <c r="G573" s="186"/>
      <c r="H573" s="186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</row>
    <row r="574" ht="12.75" customHeight="1">
      <c r="A574" s="186"/>
      <c r="B574" s="186"/>
      <c r="C574" s="186"/>
      <c r="D574" s="186"/>
      <c r="E574" s="186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</row>
    <row r="575" ht="12.75" customHeight="1">
      <c r="A575" s="186"/>
      <c r="B575" s="186"/>
      <c r="C575" s="186"/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</row>
    <row r="576" ht="12.75" customHeight="1">
      <c r="A576" s="186"/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</row>
    <row r="577" ht="12.75" customHeight="1">
      <c r="A577" s="186"/>
      <c r="B577" s="186"/>
      <c r="C577" s="186"/>
      <c r="D577" s="186"/>
      <c r="E577" s="186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</row>
    <row r="578" ht="12.75" customHeight="1">
      <c r="A578" s="186"/>
      <c r="B578" s="186"/>
      <c r="C578" s="186"/>
      <c r="D578" s="186"/>
      <c r="E578" s="186"/>
      <c r="F578" s="186"/>
      <c r="G578" s="186"/>
      <c r="H578" s="186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</row>
    <row r="579" ht="12.75" customHeight="1">
      <c r="A579" s="186"/>
      <c r="B579" s="186"/>
      <c r="C579" s="186"/>
      <c r="D579" s="186"/>
      <c r="E579" s="186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</row>
    <row r="580" ht="12.75" customHeight="1">
      <c r="A580" s="186"/>
      <c r="B580" s="186"/>
      <c r="C580" s="186"/>
      <c r="D580" s="186"/>
      <c r="E580" s="186"/>
      <c r="F580" s="186"/>
      <c r="G580" s="186"/>
      <c r="H580" s="186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</row>
    <row r="581" ht="12.75" customHeight="1">
      <c r="A581" s="186"/>
      <c r="B581" s="186"/>
      <c r="C581" s="186"/>
      <c r="D581" s="186"/>
      <c r="E581" s="186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</row>
    <row r="582" ht="12.75" customHeight="1">
      <c r="A582" s="186"/>
      <c r="B582" s="186"/>
      <c r="C582" s="186"/>
      <c r="D582" s="186"/>
      <c r="E582" s="186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</row>
    <row r="583" ht="12.75" customHeight="1">
      <c r="A583" s="186"/>
      <c r="B583" s="186"/>
      <c r="C583" s="186"/>
      <c r="D583" s="186"/>
      <c r="E583" s="186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</row>
    <row r="584" ht="12.75" customHeight="1">
      <c r="A584" s="186"/>
      <c r="B584" s="186"/>
      <c r="C584" s="186"/>
      <c r="D584" s="186"/>
      <c r="E584" s="186"/>
      <c r="F584" s="186"/>
      <c r="G584" s="186"/>
      <c r="H584" s="186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</row>
    <row r="585" ht="12.75" customHeight="1">
      <c r="A585" s="186"/>
      <c r="B585" s="186"/>
      <c r="C585" s="186"/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</row>
    <row r="586" ht="12.75" customHeight="1">
      <c r="A586" s="186"/>
      <c r="B586" s="186"/>
      <c r="C586" s="186"/>
      <c r="D586" s="186"/>
      <c r="E586" s="186"/>
      <c r="F586" s="186"/>
      <c r="G586" s="186"/>
      <c r="H586" s="186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</row>
    <row r="587" ht="12.75" customHeight="1">
      <c r="A587" s="186"/>
      <c r="B587" s="186"/>
      <c r="C587" s="186"/>
      <c r="D587" s="186"/>
      <c r="E587" s="186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</row>
    <row r="588" ht="12.75" customHeight="1">
      <c r="A588" s="186"/>
      <c r="B588" s="186"/>
      <c r="C588" s="186"/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</row>
    <row r="589" ht="12.75" customHeight="1">
      <c r="A589" s="186"/>
      <c r="B589" s="186"/>
      <c r="C589" s="186"/>
      <c r="D589" s="186"/>
      <c r="E589" s="186"/>
      <c r="F589" s="186"/>
      <c r="G589" s="186"/>
      <c r="H589" s="186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</row>
    <row r="590" ht="12.75" customHeight="1">
      <c r="A590" s="186"/>
      <c r="B590" s="186"/>
      <c r="C590" s="186"/>
      <c r="D590" s="186"/>
      <c r="E590" s="186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</row>
    <row r="591" ht="12.75" customHeight="1">
      <c r="A591" s="186"/>
      <c r="B591" s="186"/>
      <c r="C591" s="186"/>
      <c r="D591" s="186"/>
      <c r="E591" s="186"/>
      <c r="F591" s="186"/>
      <c r="G591" s="186"/>
      <c r="H591" s="186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</row>
    <row r="592" ht="12.75" customHeight="1">
      <c r="A592" s="186"/>
      <c r="B592" s="186"/>
      <c r="C592" s="186"/>
      <c r="D592" s="186"/>
      <c r="E592" s="186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</row>
    <row r="593" ht="12.75" customHeight="1">
      <c r="A593" s="186"/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</row>
    <row r="594" ht="12.75" customHeight="1">
      <c r="A594" s="186"/>
      <c r="B594" s="186"/>
      <c r="C594" s="186"/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</row>
    <row r="595" ht="12.75" customHeight="1">
      <c r="A595" s="186"/>
      <c r="B595" s="186"/>
      <c r="C595" s="186"/>
      <c r="D595" s="186"/>
      <c r="E595" s="186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</row>
    <row r="596" ht="12.75" customHeight="1">
      <c r="A596" s="186"/>
      <c r="B596" s="186"/>
      <c r="C596" s="186"/>
      <c r="D596" s="186"/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</row>
    <row r="597" ht="12.75" customHeight="1">
      <c r="A597" s="186"/>
      <c r="B597" s="186"/>
      <c r="C597" s="186"/>
      <c r="D597" s="186"/>
      <c r="E597" s="186"/>
      <c r="F597" s="18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</row>
    <row r="598" ht="12.75" customHeight="1">
      <c r="A598" s="186"/>
      <c r="B598" s="186"/>
      <c r="C598" s="186"/>
      <c r="D598" s="186"/>
      <c r="E598" s="186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</row>
    <row r="599" ht="12.75" customHeight="1">
      <c r="A599" s="186"/>
      <c r="B599" s="186"/>
      <c r="C599" s="186"/>
      <c r="D599" s="186"/>
      <c r="E599" s="186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</row>
    <row r="600" ht="12.75" customHeight="1">
      <c r="A600" s="186"/>
      <c r="B600" s="186"/>
      <c r="C600" s="186"/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</row>
    <row r="601" ht="12.75" customHeight="1">
      <c r="A601" s="186"/>
      <c r="B601" s="186"/>
      <c r="C601" s="186"/>
      <c r="D601" s="186"/>
      <c r="E601" s="186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</row>
    <row r="602" ht="12.75" customHeight="1">
      <c r="A602" s="186"/>
      <c r="B602" s="186"/>
      <c r="C602" s="186"/>
      <c r="D602" s="186"/>
      <c r="E602" s="186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</row>
    <row r="603" ht="12.75" customHeight="1">
      <c r="A603" s="186"/>
      <c r="B603" s="186"/>
      <c r="C603" s="186"/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</row>
    <row r="604" ht="12.75" customHeight="1">
      <c r="A604" s="186"/>
      <c r="B604" s="186"/>
      <c r="C604" s="186"/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</row>
    <row r="605" ht="12.75" customHeight="1">
      <c r="A605" s="186"/>
      <c r="B605" s="186"/>
      <c r="C605" s="186"/>
      <c r="D605" s="186"/>
      <c r="E605" s="186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</row>
    <row r="606" ht="12.75" customHeight="1">
      <c r="A606" s="186"/>
      <c r="B606" s="186"/>
      <c r="C606" s="186"/>
      <c r="D606" s="186"/>
      <c r="E606" s="186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</row>
    <row r="607" ht="12.75" customHeight="1">
      <c r="A607" s="186"/>
      <c r="B607" s="186"/>
      <c r="C607" s="186"/>
      <c r="D607" s="186"/>
      <c r="E607" s="186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</row>
    <row r="608" ht="12.75" customHeight="1">
      <c r="A608" s="186"/>
      <c r="B608" s="186"/>
      <c r="C608" s="186"/>
      <c r="D608" s="186"/>
      <c r="E608" s="186"/>
      <c r="F608" s="186"/>
      <c r="G608" s="186"/>
      <c r="H608" s="186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</row>
    <row r="609" ht="12.75" customHeight="1">
      <c r="A609" s="186"/>
      <c r="B609" s="186"/>
      <c r="C609" s="186"/>
      <c r="D609" s="186"/>
      <c r="E609" s="186"/>
      <c r="F609" s="186"/>
      <c r="G609" s="186"/>
      <c r="H609" s="186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</row>
    <row r="610" ht="12.75" customHeight="1">
      <c r="A610" s="186"/>
      <c r="B610" s="186"/>
      <c r="C610" s="186"/>
      <c r="D610" s="186"/>
      <c r="E610" s="186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</row>
    <row r="611" ht="12.75" customHeight="1">
      <c r="A611" s="186"/>
      <c r="B611" s="186"/>
      <c r="C611" s="186"/>
      <c r="D611" s="186"/>
      <c r="E611" s="186"/>
      <c r="F611" s="186"/>
      <c r="G611" s="186"/>
      <c r="H611" s="186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</row>
    <row r="612" ht="12.75" customHeight="1">
      <c r="A612" s="186"/>
      <c r="B612" s="186"/>
      <c r="C612" s="186"/>
      <c r="D612" s="186"/>
      <c r="E612" s="186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</row>
    <row r="613" ht="12.75" customHeight="1">
      <c r="A613" s="186"/>
      <c r="B613" s="186"/>
      <c r="C613" s="186"/>
      <c r="D613" s="186"/>
      <c r="E613" s="186"/>
      <c r="F613" s="186"/>
      <c r="G613" s="186"/>
      <c r="H613" s="186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</row>
    <row r="614" ht="12.75" customHeight="1">
      <c r="A614" s="186"/>
      <c r="B614" s="186"/>
      <c r="C614" s="186"/>
      <c r="D614" s="186"/>
      <c r="E614" s="186"/>
      <c r="F614" s="186"/>
      <c r="G614" s="186"/>
      <c r="H614" s="186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</row>
    <row r="615" ht="12.75" customHeight="1">
      <c r="A615" s="186"/>
      <c r="B615" s="186"/>
      <c r="C615" s="186"/>
      <c r="D615" s="186"/>
      <c r="E615" s="186"/>
      <c r="F615" s="186"/>
      <c r="G615" s="186"/>
      <c r="H615" s="186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</row>
    <row r="616" ht="12.75" customHeight="1">
      <c r="A616" s="186"/>
      <c r="B616" s="186"/>
      <c r="C616" s="186"/>
      <c r="D616" s="186"/>
      <c r="E616" s="186"/>
      <c r="F616" s="186"/>
      <c r="G616" s="186"/>
      <c r="H616" s="186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</row>
    <row r="617" ht="12.75" customHeight="1">
      <c r="A617" s="186"/>
      <c r="B617" s="186"/>
      <c r="C617" s="186"/>
      <c r="D617" s="186"/>
      <c r="E617" s="186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</row>
    <row r="618" ht="12.75" customHeight="1">
      <c r="A618" s="186"/>
      <c r="B618" s="186"/>
      <c r="C618" s="186"/>
      <c r="D618" s="186"/>
      <c r="E618" s="186"/>
      <c r="F618" s="186"/>
      <c r="G618" s="186"/>
      <c r="H618" s="186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</row>
    <row r="619" ht="12.75" customHeight="1">
      <c r="A619" s="186"/>
      <c r="B619" s="186"/>
      <c r="C619" s="186"/>
      <c r="D619" s="186"/>
      <c r="E619" s="186"/>
      <c r="F619" s="186"/>
      <c r="G619" s="186"/>
      <c r="H619" s="186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</row>
    <row r="620" ht="12.75" customHeight="1">
      <c r="A620" s="186"/>
      <c r="B620" s="186"/>
      <c r="C620" s="186"/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</row>
    <row r="621" ht="12.75" customHeight="1">
      <c r="A621" s="186"/>
      <c r="B621" s="186"/>
      <c r="C621" s="186"/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</row>
    <row r="622" ht="12.75" customHeight="1">
      <c r="A622" s="186"/>
      <c r="B622" s="186"/>
      <c r="C622" s="186"/>
      <c r="D622" s="186"/>
      <c r="E622" s="186"/>
      <c r="F622" s="186"/>
      <c r="G622" s="186"/>
      <c r="H622" s="186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</row>
    <row r="623" ht="12.75" customHeight="1">
      <c r="A623" s="186"/>
      <c r="B623" s="186"/>
      <c r="C623" s="186"/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</row>
    <row r="624" ht="12.75" customHeight="1">
      <c r="A624" s="186"/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</row>
    <row r="625" ht="12.75" customHeight="1">
      <c r="A625" s="186"/>
      <c r="B625" s="186"/>
      <c r="C625" s="186"/>
      <c r="D625" s="186"/>
      <c r="E625" s="186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</row>
    <row r="626" ht="12.75" customHeight="1">
      <c r="A626" s="186"/>
      <c r="B626" s="186"/>
      <c r="C626" s="186"/>
      <c r="D626" s="186"/>
      <c r="E626" s="186"/>
      <c r="F626" s="186"/>
      <c r="G626" s="186"/>
      <c r="H626" s="186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</row>
    <row r="627" ht="12.75" customHeight="1">
      <c r="A627" s="186"/>
      <c r="B627" s="186"/>
      <c r="C627" s="186"/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</row>
    <row r="628" ht="12.75" customHeight="1">
      <c r="A628" s="186"/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</row>
    <row r="629" ht="12.75" customHeight="1">
      <c r="A629" s="186"/>
      <c r="B629" s="186"/>
      <c r="C629" s="186"/>
      <c r="D629" s="186"/>
      <c r="E629" s="186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</row>
    <row r="630" ht="12.75" customHeight="1">
      <c r="A630" s="186"/>
      <c r="B630" s="186"/>
      <c r="C630" s="186"/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</row>
    <row r="631" ht="12.75" customHeight="1">
      <c r="A631" s="186"/>
      <c r="B631" s="186"/>
      <c r="C631" s="186"/>
      <c r="D631" s="186"/>
      <c r="E631" s="186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</row>
    <row r="632" ht="12.75" customHeight="1">
      <c r="A632" s="186"/>
      <c r="B632" s="186"/>
      <c r="C632" s="186"/>
      <c r="D632" s="186"/>
      <c r="E632" s="186"/>
      <c r="F632" s="186"/>
      <c r="G632" s="186"/>
      <c r="H632" s="186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</row>
    <row r="633" ht="12.75" customHeight="1">
      <c r="A633" s="186"/>
      <c r="B633" s="186"/>
      <c r="C633" s="186"/>
      <c r="D633" s="186"/>
      <c r="E633" s="186"/>
      <c r="F633" s="186"/>
      <c r="G633" s="186"/>
      <c r="H633" s="186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</row>
    <row r="634" ht="12.75" customHeight="1">
      <c r="A634" s="186"/>
      <c r="B634" s="186"/>
      <c r="C634" s="186"/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</row>
    <row r="635" ht="12.75" customHeight="1">
      <c r="A635" s="186"/>
      <c r="B635" s="186"/>
      <c r="C635" s="186"/>
      <c r="D635" s="186"/>
      <c r="E635" s="186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</row>
    <row r="636" ht="12.75" customHeight="1">
      <c r="A636" s="186"/>
      <c r="B636" s="186"/>
      <c r="C636" s="186"/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</row>
    <row r="637" ht="12.75" customHeight="1">
      <c r="A637" s="186"/>
      <c r="B637" s="186"/>
      <c r="C637" s="186"/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</row>
    <row r="638" ht="12.75" customHeight="1">
      <c r="A638" s="186"/>
      <c r="B638" s="186"/>
      <c r="C638" s="186"/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</row>
    <row r="639" ht="12.75" customHeight="1">
      <c r="A639" s="186"/>
      <c r="B639" s="186"/>
      <c r="C639" s="186"/>
      <c r="D639" s="186"/>
      <c r="E639" s="186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</row>
    <row r="640" ht="12.75" customHeight="1">
      <c r="A640" s="186"/>
      <c r="B640" s="186"/>
      <c r="C640" s="186"/>
      <c r="D640" s="186"/>
      <c r="E640" s="186"/>
      <c r="F640" s="186"/>
      <c r="G640" s="186"/>
      <c r="H640" s="186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</row>
    <row r="641" ht="12.75" customHeight="1">
      <c r="A641" s="186"/>
      <c r="B641" s="186"/>
      <c r="C641" s="186"/>
      <c r="D641" s="186"/>
      <c r="E641" s="186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</row>
    <row r="642" ht="12.75" customHeight="1">
      <c r="A642" s="186"/>
      <c r="B642" s="186"/>
      <c r="C642" s="186"/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</row>
    <row r="643" ht="12.75" customHeight="1">
      <c r="A643" s="186"/>
      <c r="B643" s="186"/>
      <c r="C643" s="186"/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</row>
    <row r="644" ht="12.75" customHeight="1">
      <c r="A644" s="186"/>
      <c r="B644" s="186"/>
      <c r="C644" s="186"/>
      <c r="D644" s="186"/>
      <c r="E644" s="186"/>
      <c r="F644" s="186"/>
      <c r="G644" s="186"/>
      <c r="H644" s="186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</row>
    <row r="645" ht="12.75" customHeight="1">
      <c r="A645" s="186"/>
      <c r="B645" s="186"/>
      <c r="C645" s="186"/>
      <c r="D645" s="186"/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</row>
    <row r="646" ht="12.75" customHeight="1">
      <c r="A646" s="186"/>
      <c r="B646" s="186"/>
      <c r="C646" s="186"/>
      <c r="D646" s="186"/>
      <c r="E646" s="186"/>
      <c r="F646" s="186"/>
      <c r="G646" s="186"/>
      <c r="H646" s="186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</row>
    <row r="647" ht="12.75" customHeight="1">
      <c r="A647" s="186"/>
      <c r="B647" s="186"/>
      <c r="C647" s="186"/>
      <c r="D647" s="186"/>
      <c r="E647" s="186"/>
      <c r="F647" s="186"/>
      <c r="G647" s="186"/>
      <c r="H647" s="186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</row>
    <row r="648" ht="12.75" customHeight="1">
      <c r="A648" s="186"/>
      <c r="B648" s="186"/>
      <c r="C648" s="186"/>
      <c r="D648" s="186"/>
      <c r="E648" s="186"/>
      <c r="F648" s="186"/>
      <c r="G648" s="186"/>
      <c r="H648" s="186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</row>
    <row r="649" ht="12.75" customHeight="1">
      <c r="A649" s="186"/>
      <c r="B649" s="186"/>
      <c r="C649" s="186"/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</row>
    <row r="650" ht="12.75" customHeight="1">
      <c r="A650" s="186"/>
      <c r="B650" s="186"/>
      <c r="C650" s="186"/>
      <c r="D650" s="186"/>
      <c r="E650" s="186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</row>
    <row r="651" ht="12.75" customHeight="1">
      <c r="A651" s="186"/>
      <c r="B651" s="186"/>
      <c r="C651" s="186"/>
      <c r="D651" s="186"/>
      <c r="E651" s="186"/>
      <c r="F651" s="186"/>
      <c r="G651" s="186"/>
      <c r="H651" s="186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</row>
    <row r="652" ht="12.75" customHeight="1">
      <c r="A652" s="186"/>
      <c r="B652" s="186"/>
      <c r="C652" s="186"/>
      <c r="D652" s="186"/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</row>
    <row r="653" ht="12.75" customHeight="1">
      <c r="A653" s="186"/>
      <c r="B653" s="186"/>
      <c r="C653" s="186"/>
      <c r="D653" s="186"/>
      <c r="E653" s="186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</row>
    <row r="654" ht="12.75" customHeight="1">
      <c r="A654" s="186"/>
      <c r="B654" s="186"/>
      <c r="C654" s="186"/>
      <c r="D654" s="186"/>
      <c r="E654" s="186"/>
      <c r="F654" s="186"/>
      <c r="G654" s="186"/>
      <c r="H654" s="186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</row>
    <row r="655" ht="12.75" customHeight="1">
      <c r="A655" s="186"/>
      <c r="B655" s="186"/>
      <c r="C655" s="186"/>
      <c r="D655" s="186"/>
      <c r="E655" s="186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</row>
    <row r="656" ht="12.75" customHeight="1">
      <c r="A656" s="186"/>
      <c r="B656" s="186"/>
      <c r="C656" s="186"/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</row>
    <row r="657" ht="12.75" customHeight="1">
      <c r="A657" s="186"/>
      <c r="B657" s="186"/>
      <c r="C657" s="186"/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</row>
    <row r="658" ht="12.75" customHeight="1">
      <c r="A658" s="186"/>
      <c r="B658" s="186"/>
      <c r="C658" s="186"/>
      <c r="D658" s="186"/>
      <c r="E658" s="186"/>
      <c r="F658" s="186"/>
      <c r="G658" s="186"/>
      <c r="H658" s="186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</row>
    <row r="659" ht="12.75" customHeight="1">
      <c r="A659" s="186"/>
      <c r="B659" s="186"/>
      <c r="C659" s="186"/>
      <c r="D659" s="186"/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</row>
    <row r="660" ht="12.75" customHeight="1">
      <c r="A660" s="186"/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</row>
    <row r="661" ht="12.75" customHeight="1">
      <c r="A661" s="186"/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</row>
    <row r="662" ht="12.75" customHeight="1">
      <c r="A662" s="186"/>
      <c r="B662" s="186"/>
      <c r="C662" s="186"/>
      <c r="D662" s="186"/>
      <c r="E662" s="186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</row>
    <row r="663" ht="12.75" customHeight="1">
      <c r="A663" s="186"/>
      <c r="B663" s="186"/>
      <c r="C663" s="186"/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</row>
    <row r="664" ht="12.75" customHeight="1">
      <c r="A664" s="186"/>
      <c r="B664" s="186"/>
      <c r="C664" s="186"/>
      <c r="D664" s="186"/>
      <c r="E664" s="186"/>
      <c r="F664" s="186"/>
      <c r="G664" s="186"/>
      <c r="H664" s="186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</row>
    <row r="665" ht="12.75" customHeight="1">
      <c r="A665" s="186"/>
      <c r="B665" s="186"/>
      <c r="C665" s="186"/>
      <c r="D665" s="186"/>
      <c r="E665" s="186"/>
      <c r="F665" s="186"/>
      <c r="G665" s="186"/>
      <c r="H665" s="186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</row>
    <row r="666" ht="12.75" customHeight="1">
      <c r="A666" s="186"/>
      <c r="B666" s="186"/>
      <c r="C666" s="186"/>
      <c r="D666" s="186"/>
      <c r="E666" s="186"/>
      <c r="F666" s="186"/>
      <c r="G666" s="186"/>
      <c r="H666" s="186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</row>
    <row r="667" ht="12.75" customHeight="1">
      <c r="A667" s="186"/>
      <c r="B667" s="186"/>
      <c r="C667" s="186"/>
      <c r="D667" s="186"/>
      <c r="E667" s="186"/>
      <c r="F667" s="186"/>
      <c r="G667" s="186"/>
      <c r="H667" s="186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</row>
    <row r="668" ht="12.75" customHeight="1">
      <c r="A668" s="186"/>
      <c r="B668" s="186"/>
      <c r="C668" s="186"/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</row>
    <row r="669" ht="12.75" customHeight="1">
      <c r="A669" s="186"/>
      <c r="B669" s="186"/>
      <c r="C669" s="186"/>
      <c r="D669" s="186"/>
      <c r="E669" s="186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</row>
    <row r="670" ht="12.75" customHeight="1">
      <c r="A670" s="186"/>
      <c r="B670" s="186"/>
      <c r="C670" s="186"/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</row>
    <row r="671" ht="12.75" customHeight="1">
      <c r="A671" s="186"/>
      <c r="B671" s="186"/>
      <c r="C671" s="186"/>
      <c r="D671" s="186"/>
      <c r="E671" s="186"/>
      <c r="F671" s="186"/>
      <c r="G671" s="186"/>
      <c r="H671" s="186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</row>
    <row r="672" ht="12.75" customHeight="1">
      <c r="A672" s="186"/>
      <c r="B672" s="186"/>
      <c r="C672" s="186"/>
      <c r="D672" s="186"/>
      <c r="E672" s="186"/>
      <c r="F672" s="186"/>
      <c r="G672" s="186"/>
      <c r="H672" s="186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</row>
    <row r="673" ht="12.75" customHeight="1">
      <c r="A673" s="186"/>
      <c r="B673" s="186"/>
      <c r="C673" s="186"/>
      <c r="D673" s="186"/>
      <c r="E673" s="186"/>
      <c r="F673" s="186"/>
      <c r="G673" s="186"/>
      <c r="H673" s="186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</row>
    <row r="674" ht="12.75" customHeight="1">
      <c r="A674" s="186"/>
      <c r="B674" s="186"/>
      <c r="C674" s="186"/>
      <c r="D674" s="186"/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</row>
    <row r="675" ht="12.75" customHeight="1">
      <c r="A675" s="186"/>
      <c r="B675" s="186"/>
      <c r="C675" s="186"/>
      <c r="D675" s="186"/>
      <c r="E675" s="186"/>
      <c r="F675" s="186"/>
      <c r="G675" s="186"/>
      <c r="H675" s="186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</row>
    <row r="676" ht="12.75" customHeight="1">
      <c r="A676" s="186"/>
      <c r="B676" s="186"/>
      <c r="C676" s="186"/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</row>
    <row r="677" ht="12.75" customHeight="1">
      <c r="A677" s="186"/>
      <c r="B677" s="186"/>
      <c r="C677" s="186"/>
      <c r="D677" s="186"/>
      <c r="E677" s="186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</row>
    <row r="678" ht="12.75" customHeight="1">
      <c r="A678" s="186"/>
      <c r="B678" s="186"/>
      <c r="C678" s="186"/>
      <c r="D678" s="186"/>
      <c r="E678" s="186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</row>
    <row r="679" ht="12.75" customHeight="1">
      <c r="A679" s="186"/>
      <c r="B679" s="186"/>
      <c r="C679" s="186"/>
      <c r="D679" s="186"/>
      <c r="E679" s="186"/>
      <c r="F679" s="186"/>
      <c r="G679" s="186"/>
      <c r="H679" s="186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</row>
    <row r="680" ht="12.75" customHeight="1">
      <c r="A680" s="186"/>
      <c r="B680" s="186"/>
      <c r="C680" s="186"/>
      <c r="D680" s="186"/>
      <c r="E680" s="186"/>
      <c r="F680" s="186"/>
      <c r="G680" s="186"/>
      <c r="H680" s="186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</row>
    <row r="681" ht="12.75" customHeight="1">
      <c r="A681" s="186"/>
      <c r="B681" s="186"/>
      <c r="C681" s="186"/>
      <c r="D681" s="186"/>
      <c r="E681" s="186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</row>
    <row r="682" ht="12.75" customHeight="1">
      <c r="A682" s="186"/>
      <c r="B682" s="186"/>
      <c r="C682" s="186"/>
      <c r="D682" s="186"/>
      <c r="E682" s="186"/>
      <c r="F682" s="186"/>
      <c r="G682" s="186"/>
      <c r="H682" s="186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</row>
    <row r="683" ht="12.75" customHeight="1">
      <c r="A683" s="186"/>
      <c r="B683" s="186"/>
      <c r="C683" s="186"/>
      <c r="D683" s="186"/>
      <c r="E683" s="186"/>
      <c r="F683" s="186"/>
      <c r="G683" s="186"/>
      <c r="H683" s="186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</row>
    <row r="684" ht="12.75" customHeight="1">
      <c r="A684" s="186"/>
      <c r="B684" s="186"/>
      <c r="C684" s="186"/>
      <c r="D684" s="186"/>
      <c r="E684" s="186"/>
      <c r="F684" s="186"/>
      <c r="G684" s="186"/>
      <c r="H684" s="186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</row>
    <row r="685" ht="12.75" customHeight="1">
      <c r="A685" s="186"/>
      <c r="B685" s="186"/>
      <c r="C685" s="186"/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</row>
    <row r="686" ht="12.75" customHeight="1">
      <c r="A686" s="186"/>
      <c r="B686" s="186"/>
      <c r="C686" s="186"/>
      <c r="D686" s="186"/>
      <c r="E686" s="186"/>
      <c r="F686" s="186"/>
      <c r="G686" s="186"/>
      <c r="H686" s="186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</row>
    <row r="687" ht="12.75" customHeight="1">
      <c r="A687" s="186"/>
      <c r="B687" s="186"/>
      <c r="C687" s="186"/>
      <c r="D687" s="186"/>
      <c r="E687" s="186"/>
      <c r="F687" s="186"/>
      <c r="G687" s="186"/>
      <c r="H687" s="186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</row>
    <row r="688" ht="12.75" customHeight="1">
      <c r="A688" s="186"/>
      <c r="B688" s="186"/>
      <c r="C688" s="186"/>
      <c r="D688" s="186"/>
      <c r="E688" s="186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</row>
    <row r="689" ht="12.75" customHeight="1">
      <c r="A689" s="186"/>
      <c r="B689" s="186"/>
      <c r="C689" s="186"/>
      <c r="D689" s="186"/>
      <c r="E689" s="186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</row>
    <row r="690" ht="12.75" customHeight="1">
      <c r="A690" s="186"/>
      <c r="B690" s="186"/>
      <c r="C690" s="186"/>
      <c r="D690" s="186"/>
      <c r="E690" s="186"/>
      <c r="F690" s="186"/>
      <c r="G690" s="186"/>
      <c r="H690" s="186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</row>
    <row r="691" ht="12.75" customHeight="1">
      <c r="A691" s="186"/>
      <c r="B691" s="186"/>
      <c r="C691" s="186"/>
      <c r="D691" s="186"/>
      <c r="E691" s="186"/>
      <c r="F691" s="186"/>
      <c r="G691" s="186"/>
      <c r="H691" s="186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</row>
    <row r="692" ht="12.75" customHeight="1">
      <c r="A692" s="186"/>
      <c r="B692" s="186"/>
      <c r="C692" s="186"/>
      <c r="D692" s="186"/>
      <c r="E692" s="186"/>
      <c r="F692" s="186"/>
      <c r="G692" s="186"/>
      <c r="H692" s="186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</row>
    <row r="693" ht="12.75" customHeight="1">
      <c r="A693" s="186"/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</row>
    <row r="694" ht="12.75" customHeight="1">
      <c r="A694" s="186"/>
      <c r="B694" s="186"/>
      <c r="C694" s="186"/>
      <c r="D694" s="186"/>
      <c r="E694" s="186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</row>
    <row r="695" ht="12.75" customHeight="1">
      <c r="A695" s="186"/>
      <c r="B695" s="186"/>
      <c r="C695" s="186"/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</row>
    <row r="696" ht="12.75" customHeight="1">
      <c r="A696" s="186"/>
      <c r="B696" s="186"/>
      <c r="C696" s="186"/>
      <c r="D696" s="186"/>
      <c r="E696" s="186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</row>
    <row r="697" ht="12.75" customHeight="1">
      <c r="A697" s="186"/>
      <c r="B697" s="186"/>
      <c r="C697" s="186"/>
      <c r="D697" s="186"/>
      <c r="E697" s="186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</row>
    <row r="698" ht="12.75" customHeight="1">
      <c r="A698" s="186"/>
      <c r="B698" s="186"/>
      <c r="C698" s="186"/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</row>
    <row r="699" ht="12.75" customHeight="1">
      <c r="A699" s="186"/>
      <c r="B699" s="186"/>
      <c r="C699" s="186"/>
      <c r="D699" s="186"/>
      <c r="E699" s="186"/>
      <c r="F699" s="186"/>
      <c r="G699" s="186"/>
      <c r="H699" s="186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</row>
    <row r="700" ht="12.75" customHeight="1">
      <c r="A700" s="186"/>
      <c r="B700" s="186"/>
      <c r="C700" s="186"/>
      <c r="D700" s="186"/>
      <c r="E700" s="186"/>
      <c r="F700" s="186"/>
      <c r="G700" s="186"/>
      <c r="H700" s="186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</row>
    <row r="701" ht="12.75" customHeight="1">
      <c r="A701" s="186"/>
      <c r="B701" s="186"/>
      <c r="C701" s="186"/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</row>
    <row r="702" ht="12.75" customHeight="1">
      <c r="A702" s="186"/>
      <c r="B702" s="186"/>
      <c r="C702" s="186"/>
      <c r="D702" s="186"/>
      <c r="E702" s="186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</row>
    <row r="703" ht="12.75" customHeight="1">
      <c r="A703" s="186"/>
      <c r="B703" s="186"/>
      <c r="C703" s="186"/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</row>
    <row r="704" ht="12.75" customHeight="1">
      <c r="A704" s="186"/>
      <c r="B704" s="186"/>
      <c r="C704" s="186"/>
      <c r="D704" s="186"/>
      <c r="E704" s="186"/>
      <c r="F704" s="186"/>
      <c r="G704" s="186"/>
      <c r="H704" s="186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</row>
    <row r="705" ht="12.75" customHeight="1">
      <c r="A705" s="186"/>
      <c r="B705" s="186"/>
      <c r="C705" s="186"/>
      <c r="D705" s="186"/>
      <c r="E705" s="186"/>
      <c r="F705" s="186"/>
      <c r="G705" s="186"/>
      <c r="H705" s="186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</row>
    <row r="706" ht="12.75" customHeight="1">
      <c r="A706" s="186"/>
      <c r="B706" s="186"/>
      <c r="C706" s="186"/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</row>
    <row r="707" ht="12.75" customHeight="1">
      <c r="A707" s="186"/>
      <c r="B707" s="186"/>
      <c r="C707" s="186"/>
      <c r="D707" s="186"/>
      <c r="E707" s="186"/>
      <c r="F707" s="186"/>
      <c r="G707" s="186"/>
      <c r="H707" s="186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</row>
    <row r="708" ht="12.75" customHeight="1">
      <c r="A708" s="186"/>
      <c r="B708" s="186"/>
      <c r="C708" s="186"/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</row>
    <row r="709" ht="12.75" customHeight="1">
      <c r="A709" s="186"/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</row>
    <row r="710" ht="12.75" customHeight="1">
      <c r="A710" s="186"/>
      <c r="B710" s="186"/>
      <c r="C710" s="186"/>
      <c r="D710" s="186"/>
      <c r="E710" s="186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</row>
    <row r="711" ht="12.75" customHeight="1">
      <c r="A711" s="186"/>
      <c r="B711" s="186"/>
      <c r="C711" s="186"/>
      <c r="D711" s="186"/>
      <c r="E711" s="186"/>
      <c r="F711" s="186"/>
      <c r="G711" s="186"/>
      <c r="H711" s="186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</row>
    <row r="712" ht="12.75" customHeight="1">
      <c r="A712" s="186"/>
      <c r="B712" s="186"/>
      <c r="C712" s="186"/>
      <c r="D712" s="186"/>
      <c r="E712" s="186"/>
      <c r="F712" s="186"/>
      <c r="G712" s="186"/>
      <c r="H712" s="186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</row>
    <row r="713" ht="12.75" customHeight="1">
      <c r="A713" s="186"/>
      <c r="B713" s="186"/>
      <c r="C713" s="186"/>
      <c r="D713" s="186"/>
      <c r="E713" s="186"/>
      <c r="F713" s="186"/>
      <c r="G713" s="186"/>
      <c r="H713" s="186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</row>
    <row r="714" ht="12.75" customHeight="1">
      <c r="A714" s="186"/>
      <c r="B714" s="186"/>
      <c r="C714" s="186"/>
      <c r="D714" s="186"/>
      <c r="E714" s="186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</row>
    <row r="715" ht="12.75" customHeight="1">
      <c r="A715" s="186"/>
      <c r="B715" s="186"/>
      <c r="C715" s="186"/>
      <c r="D715" s="186"/>
      <c r="E715" s="186"/>
      <c r="F715" s="186"/>
      <c r="G715" s="186"/>
      <c r="H715" s="186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</row>
    <row r="716" ht="12.75" customHeight="1">
      <c r="A716" s="186"/>
      <c r="B716" s="186"/>
      <c r="C716" s="186"/>
      <c r="D716" s="186"/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</row>
    <row r="717" ht="12.75" customHeight="1">
      <c r="A717" s="186"/>
      <c r="B717" s="186"/>
      <c r="C717" s="186"/>
      <c r="D717" s="186"/>
      <c r="E717" s="186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</row>
    <row r="718" ht="12.75" customHeight="1">
      <c r="A718" s="186"/>
      <c r="B718" s="186"/>
      <c r="C718" s="186"/>
      <c r="D718" s="186"/>
      <c r="E718" s="186"/>
      <c r="F718" s="186"/>
      <c r="G718" s="186"/>
      <c r="H718" s="186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</row>
    <row r="719" ht="12.75" customHeight="1">
      <c r="A719" s="186"/>
      <c r="B719" s="186"/>
      <c r="C719" s="186"/>
      <c r="D719" s="186"/>
      <c r="E719" s="186"/>
      <c r="F719" s="186"/>
      <c r="G719" s="186"/>
      <c r="H719" s="186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</row>
    <row r="720" ht="12.75" customHeight="1">
      <c r="A720" s="186"/>
      <c r="B720" s="186"/>
      <c r="C720" s="186"/>
      <c r="D720" s="186"/>
      <c r="E720" s="186"/>
      <c r="F720" s="186"/>
      <c r="G720" s="186"/>
      <c r="H720" s="186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</row>
    <row r="721" ht="12.75" customHeight="1">
      <c r="A721" s="186"/>
      <c r="B721" s="186"/>
      <c r="C721" s="186"/>
      <c r="D721" s="186"/>
      <c r="E721" s="186"/>
      <c r="F721" s="186"/>
      <c r="G721" s="186"/>
      <c r="H721" s="186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</row>
    <row r="722" ht="12.75" customHeight="1">
      <c r="A722" s="186"/>
      <c r="B722" s="186"/>
      <c r="C722" s="186"/>
      <c r="D722" s="186"/>
      <c r="E722" s="186"/>
      <c r="F722" s="186"/>
      <c r="G722" s="186"/>
      <c r="H722" s="186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</row>
    <row r="723" ht="12.75" customHeight="1">
      <c r="A723" s="186"/>
      <c r="B723" s="186"/>
      <c r="C723" s="186"/>
      <c r="D723" s="186"/>
      <c r="E723" s="186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</row>
    <row r="724" ht="12.75" customHeight="1">
      <c r="A724" s="186"/>
      <c r="B724" s="186"/>
      <c r="C724" s="186"/>
      <c r="D724" s="186"/>
      <c r="E724" s="186"/>
      <c r="F724" s="186"/>
      <c r="G724" s="186"/>
      <c r="H724" s="186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</row>
    <row r="725" ht="12.75" customHeight="1">
      <c r="A725" s="186"/>
      <c r="B725" s="186"/>
      <c r="C725" s="186"/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</row>
    <row r="726" ht="12.75" customHeight="1">
      <c r="A726" s="186"/>
      <c r="B726" s="186"/>
      <c r="C726" s="186"/>
      <c r="D726" s="186"/>
      <c r="E726" s="186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</row>
    <row r="727" ht="12.75" customHeight="1">
      <c r="A727" s="186"/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</row>
    <row r="728" ht="12.75" customHeight="1">
      <c r="A728" s="186"/>
      <c r="B728" s="186"/>
      <c r="C728" s="186"/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</row>
    <row r="729" ht="12.75" customHeight="1">
      <c r="A729" s="186"/>
      <c r="B729" s="186"/>
      <c r="C729" s="186"/>
      <c r="D729" s="186"/>
      <c r="E729" s="186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</row>
    <row r="730" ht="12.75" customHeight="1">
      <c r="A730" s="186"/>
      <c r="B730" s="186"/>
      <c r="C730" s="186"/>
      <c r="D730" s="186"/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</row>
    <row r="731" ht="12.75" customHeight="1">
      <c r="A731" s="186"/>
      <c r="B731" s="186"/>
      <c r="C731" s="186"/>
      <c r="D731" s="186"/>
      <c r="E731" s="186"/>
      <c r="F731" s="186"/>
      <c r="G731" s="186"/>
      <c r="H731" s="186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</row>
    <row r="732" ht="12.75" customHeight="1">
      <c r="A732" s="186"/>
      <c r="B732" s="186"/>
      <c r="C732" s="186"/>
      <c r="D732" s="186"/>
      <c r="E732" s="186"/>
      <c r="F732" s="186"/>
      <c r="G732" s="186"/>
      <c r="H732" s="186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</row>
    <row r="733" ht="12.75" customHeight="1">
      <c r="A733" s="186"/>
      <c r="B733" s="186"/>
      <c r="C733" s="186"/>
      <c r="D733" s="186"/>
      <c r="E733" s="186"/>
      <c r="F733" s="186"/>
      <c r="G733" s="186"/>
      <c r="H733" s="186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</row>
    <row r="734" ht="12.75" customHeight="1">
      <c r="A734" s="186"/>
      <c r="B734" s="186"/>
      <c r="C734" s="186"/>
      <c r="D734" s="186"/>
      <c r="E734" s="186"/>
      <c r="F734" s="186"/>
      <c r="G734" s="186"/>
      <c r="H734" s="186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</row>
    <row r="735" ht="12.75" customHeight="1">
      <c r="A735" s="186"/>
      <c r="B735" s="186"/>
      <c r="C735" s="186"/>
      <c r="D735" s="186"/>
      <c r="E735" s="186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</row>
    <row r="736" ht="12.75" customHeight="1">
      <c r="A736" s="186"/>
      <c r="B736" s="186"/>
      <c r="C736" s="186"/>
      <c r="D736" s="186"/>
      <c r="E736" s="186"/>
      <c r="F736" s="186"/>
      <c r="G736" s="186"/>
      <c r="H736" s="186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</row>
    <row r="737" ht="12.75" customHeight="1">
      <c r="A737" s="186"/>
      <c r="B737" s="186"/>
      <c r="C737" s="186"/>
      <c r="D737" s="186"/>
      <c r="E737" s="186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</row>
    <row r="738" ht="12.75" customHeight="1">
      <c r="A738" s="186"/>
      <c r="B738" s="186"/>
      <c r="C738" s="186"/>
      <c r="D738" s="186"/>
      <c r="E738" s="186"/>
      <c r="F738" s="186"/>
      <c r="G738" s="186"/>
      <c r="H738" s="186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</row>
    <row r="739" ht="12.75" customHeight="1">
      <c r="A739" s="186"/>
      <c r="B739" s="186"/>
      <c r="C739" s="186"/>
      <c r="D739" s="186"/>
      <c r="E739" s="186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</row>
    <row r="740" ht="12.75" customHeight="1">
      <c r="A740" s="186"/>
      <c r="B740" s="186"/>
      <c r="C740" s="186"/>
      <c r="D740" s="186"/>
      <c r="E740" s="186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</row>
    <row r="741" ht="12.75" customHeight="1">
      <c r="A741" s="186"/>
      <c r="B741" s="186"/>
      <c r="C741" s="186"/>
      <c r="D741" s="186"/>
      <c r="E741" s="186"/>
      <c r="F741" s="186"/>
      <c r="G741" s="186"/>
      <c r="H741" s="186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</row>
    <row r="742" ht="12.75" customHeight="1">
      <c r="A742" s="186"/>
      <c r="B742" s="186"/>
      <c r="C742" s="186"/>
      <c r="D742" s="186"/>
      <c r="E742" s="186"/>
      <c r="F742" s="186"/>
      <c r="G742" s="186"/>
      <c r="H742" s="186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</row>
    <row r="743" ht="12.75" customHeight="1">
      <c r="A743" s="186"/>
      <c r="B743" s="186"/>
      <c r="C743" s="186"/>
      <c r="D743" s="186"/>
      <c r="E743" s="186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</row>
    <row r="744" ht="12.75" customHeight="1">
      <c r="A744" s="186"/>
      <c r="B744" s="186"/>
      <c r="C744" s="186"/>
      <c r="D744" s="186"/>
      <c r="E744" s="186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</row>
    <row r="745" ht="12.75" customHeight="1">
      <c r="A745" s="186"/>
      <c r="B745" s="186"/>
      <c r="C745" s="186"/>
      <c r="D745" s="186"/>
      <c r="E745" s="186"/>
      <c r="F745" s="186"/>
      <c r="G745" s="186"/>
      <c r="H745" s="186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</row>
    <row r="746" ht="12.75" customHeight="1">
      <c r="A746" s="186"/>
      <c r="B746" s="186"/>
      <c r="C746" s="186"/>
      <c r="D746" s="186"/>
      <c r="E746" s="186"/>
      <c r="F746" s="186"/>
      <c r="G746" s="186"/>
      <c r="H746" s="186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</row>
    <row r="747" ht="12.75" customHeight="1">
      <c r="A747" s="186"/>
      <c r="B747" s="186"/>
      <c r="C747" s="186"/>
      <c r="D747" s="186"/>
      <c r="E747" s="186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</row>
    <row r="748" ht="12.75" customHeight="1">
      <c r="A748" s="186"/>
      <c r="B748" s="186"/>
      <c r="C748" s="186"/>
      <c r="D748" s="186"/>
      <c r="E748" s="186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</row>
    <row r="749" ht="12.75" customHeight="1">
      <c r="A749" s="186"/>
      <c r="B749" s="186"/>
      <c r="C749" s="186"/>
      <c r="D749" s="186"/>
      <c r="E749" s="186"/>
      <c r="F749" s="186"/>
      <c r="G749" s="186"/>
      <c r="H749" s="186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</row>
    <row r="750" ht="12.75" customHeight="1">
      <c r="A750" s="186"/>
      <c r="B750" s="186"/>
      <c r="C750" s="186"/>
      <c r="D750" s="186"/>
      <c r="E750" s="186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</row>
    <row r="751" ht="12.75" customHeight="1">
      <c r="A751" s="186"/>
      <c r="B751" s="186"/>
      <c r="C751" s="186"/>
      <c r="D751" s="186"/>
      <c r="E751" s="186"/>
      <c r="F751" s="186"/>
      <c r="G751" s="186"/>
      <c r="H751" s="186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</row>
    <row r="752" ht="12.75" customHeight="1">
      <c r="A752" s="186"/>
      <c r="B752" s="186"/>
      <c r="C752" s="186"/>
      <c r="D752" s="186"/>
      <c r="E752" s="186"/>
      <c r="F752" s="186"/>
      <c r="G752" s="186"/>
      <c r="H752" s="186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</row>
    <row r="753" ht="12.75" customHeight="1">
      <c r="A753" s="186"/>
      <c r="B753" s="186"/>
      <c r="C753" s="186"/>
      <c r="D753" s="186"/>
      <c r="E753" s="186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</row>
    <row r="754" ht="12.75" customHeight="1">
      <c r="A754" s="186"/>
      <c r="B754" s="186"/>
      <c r="C754" s="186"/>
      <c r="D754" s="186"/>
      <c r="E754" s="186"/>
      <c r="F754" s="186"/>
      <c r="G754" s="186"/>
      <c r="H754" s="186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</row>
    <row r="755" ht="12.75" customHeight="1">
      <c r="A755" s="186"/>
      <c r="B755" s="186"/>
      <c r="C755" s="186"/>
      <c r="D755" s="186"/>
      <c r="E755" s="186"/>
      <c r="F755" s="186"/>
      <c r="G755" s="186"/>
      <c r="H755" s="186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</row>
    <row r="756" ht="12.75" customHeight="1">
      <c r="A756" s="186"/>
      <c r="B756" s="186"/>
      <c r="C756" s="186"/>
      <c r="D756" s="186"/>
      <c r="E756" s="186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</row>
    <row r="757" ht="12.75" customHeight="1">
      <c r="A757" s="186"/>
      <c r="B757" s="186"/>
      <c r="C757" s="186"/>
      <c r="D757" s="186"/>
      <c r="E757" s="186"/>
      <c r="F757" s="186"/>
      <c r="G757" s="186"/>
      <c r="H757" s="186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</row>
    <row r="758" ht="12.75" customHeight="1">
      <c r="A758" s="186"/>
      <c r="B758" s="186"/>
      <c r="C758" s="186"/>
      <c r="D758" s="186"/>
      <c r="E758" s="186"/>
      <c r="F758" s="186"/>
      <c r="G758" s="186"/>
      <c r="H758" s="186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</row>
    <row r="759" ht="12.75" customHeight="1">
      <c r="A759" s="186"/>
      <c r="B759" s="186"/>
      <c r="C759" s="186"/>
      <c r="D759" s="186"/>
      <c r="E759" s="186"/>
      <c r="F759" s="186"/>
      <c r="G759" s="186"/>
      <c r="H759" s="186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</row>
    <row r="760" ht="12.75" customHeight="1">
      <c r="A760" s="186"/>
      <c r="B760" s="186"/>
      <c r="C760" s="186"/>
      <c r="D760" s="186"/>
      <c r="E760" s="186"/>
      <c r="F760" s="186"/>
      <c r="G760" s="186"/>
      <c r="H760" s="186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</row>
    <row r="761" ht="12.75" customHeight="1">
      <c r="A761" s="186"/>
      <c r="B761" s="186"/>
      <c r="C761" s="186"/>
      <c r="D761" s="186"/>
      <c r="E761" s="186"/>
      <c r="F761" s="186"/>
      <c r="G761" s="186"/>
      <c r="H761" s="186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</row>
    <row r="762" ht="12.75" customHeight="1">
      <c r="A762" s="186"/>
      <c r="B762" s="186"/>
      <c r="C762" s="186"/>
      <c r="D762" s="186"/>
      <c r="E762" s="186"/>
      <c r="F762" s="186"/>
      <c r="G762" s="186"/>
      <c r="H762" s="186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</row>
    <row r="763" ht="12.75" customHeight="1">
      <c r="A763" s="186"/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</row>
    <row r="764" ht="12.75" customHeight="1">
      <c r="A764" s="186"/>
      <c r="B764" s="186"/>
      <c r="C764" s="186"/>
      <c r="D764" s="186"/>
      <c r="E764" s="186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</row>
    <row r="765" ht="12.75" customHeight="1">
      <c r="A765" s="186"/>
      <c r="B765" s="186"/>
      <c r="C765" s="186"/>
      <c r="D765" s="186"/>
      <c r="E765" s="186"/>
      <c r="F765" s="186"/>
      <c r="G765" s="186"/>
      <c r="H765" s="186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</row>
    <row r="766" ht="12.75" customHeight="1">
      <c r="A766" s="186"/>
      <c r="B766" s="186"/>
      <c r="C766" s="186"/>
      <c r="D766" s="186"/>
      <c r="E766" s="186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</row>
    <row r="767" ht="12.75" customHeight="1">
      <c r="A767" s="186"/>
      <c r="B767" s="186"/>
      <c r="C767" s="186"/>
      <c r="D767" s="186"/>
      <c r="E767" s="186"/>
      <c r="F767" s="186"/>
      <c r="G767" s="186"/>
      <c r="H767" s="186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</row>
    <row r="768" ht="12.75" customHeight="1">
      <c r="A768" s="186"/>
      <c r="B768" s="186"/>
      <c r="C768" s="186"/>
      <c r="D768" s="186"/>
      <c r="E768" s="186"/>
      <c r="F768" s="186"/>
      <c r="G768" s="186"/>
      <c r="H768" s="186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</row>
    <row r="769" ht="12.75" customHeight="1">
      <c r="A769" s="186"/>
      <c r="B769" s="186"/>
      <c r="C769" s="186"/>
      <c r="D769" s="186"/>
      <c r="E769" s="186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</row>
    <row r="770" ht="12.75" customHeight="1">
      <c r="A770" s="186"/>
      <c r="B770" s="186"/>
      <c r="C770" s="186"/>
      <c r="D770" s="186"/>
      <c r="E770" s="186"/>
      <c r="F770" s="186"/>
      <c r="G770" s="186"/>
      <c r="H770" s="186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</row>
    <row r="771" ht="12.75" customHeight="1">
      <c r="A771" s="186"/>
      <c r="B771" s="186"/>
      <c r="C771" s="186"/>
      <c r="D771" s="186"/>
      <c r="E771" s="186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</row>
    <row r="772" ht="12.75" customHeight="1">
      <c r="A772" s="186"/>
      <c r="B772" s="186"/>
      <c r="C772" s="186"/>
      <c r="D772" s="186"/>
      <c r="E772" s="186"/>
      <c r="F772" s="186"/>
      <c r="G772" s="186"/>
      <c r="H772" s="186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</row>
    <row r="773" ht="12.75" customHeight="1">
      <c r="A773" s="186"/>
      <c r="B773" s="186"/>
      <c r="C773" s="186"/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</row>
    <row r="774" ht="12.75" customHeight="1">
      <c r="A774" s="186"/>
      <c r="B774" s="186"/>
      <c r="C774" s="186"/>
      <c r="D774" s="186"/>
      <c r="E774" s="186"/>
      <c r="F774" s="186"/>
      <c r="G774" s="186"/>
      <c r="H774" s="186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</row>
    <row r="775" ht="12.75" customHeight="1">
      <c r="A775" s="186"/>
      <c r="B775" s="186"/>
      <c r="C775" s="186"/>
      <c r="D775" s="186"/>
      <c r="E775" s="186"/>
      <c r="F775" s="186"/>
      <c r="G775" s="186"/>
      <c r="H775" s="186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</row>
    <row r="776" ht="12.75" customHeight="1">
      <c r="A776" s="186"/>
      <c r="B776" s="186"/>
      <c r="C776" s="186"/>
      <c r="D776" s="186"/>
      <c r="E776" s="186"/>
      <c r="F776" s="186"/>
      <c r="G776" s="186"/>
      <c r="H776" s="186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</row>
    <row r="777" ht="12.75" customHeight="1">
      <c r="A777" s="186"/>
      <c r="B777" s="186"/>
      <c r="C777" s="186"/>
      <c r="D777" s="186"/>
      <c r="E777" s="186"/>
      <c r="F777" s="186"/>
      <c r="G777" s="186"/>
      <c r="H777" s="186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</row>
    <row r="778" ht="12.75" customHeight="1">
      <c r="A778" s="186"/>
      <c r="B778" s="186"/>
      <c r="C778" s="186"/>
      <c r="D778" s="186"/>
      <c r="E778" s="186"/>
      <c r="F778" s="186"/>
      <c r="G778" s="186"/>
      <c r="H778" s="186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</row>
    <row r="779" ht="12.75" customHeight="1">
      <c r="A779" s="186"/>
      <c r="B779" s="186"/>
      <c r="C779" s="186"/>
      <c r="D779" s="186"/>
      <c r="E779" s="186"/>
      <c r="F779" s="186"/>
      <c r="G779" s="186"/>
      <c r="H779" s="186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</row>
    <row r="780" ht="12.75" customHeight="1">
      <c r="A780" s="186"/>
      <c r="B780" s="186"/>
      <c r="C780" s="186"/>
      <c r="D780" s="186"/>
      <c r="E780" s="186"/>
      <c r="F780" s="186"/>
      <c r="G780" s="186"/>
      <c r="H780" s="186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</row>
    <row r="781" ht="12.75" customHeight="1">
      <c r="A781" s="186"/>
      <c r="B781" s="186"/>
      <c r="C781" s="186"/>
      <c r="D781" s="186"/>
      <c r="E781" s="186"/>
      <c r="F781" s="186"/>
      <c r="G781" s="186"/>
      <c r="H781" s="186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</row>
    <row r="782" ht="12.75" customHeight="1">
      <c r="A782" s="186"/>
      <c r="B782" s="186"/>
      <c r="C782" s="186"/>
      <c r="D782" s="186"/>
      <c r="E782" s="186"/>
      <c r="F782" s="186"/>
      <c r="G782" s="186"/>
      <c r="H782" s="186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</row>
    <row r="783" ht="12.75" customHeight="1">
      <c r="A783" s="186"/>
      <c r="B783" s="186"/>
      <c r="C783" s="186"/>
      <c r="D783" s="186"/>
      <c r="E783" s="186"/>
      <c r="F783" s="186"/>
      <c r="G783" s="186"/>
      <c r="H783" s="186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</row>
    <row r="784" ht="12.75" customHeight="1">
      <c r="A784" s="186"/>
      <c r="B784" s="186"/>
      <c r="C784" s="186"/>
      <c r="D784" s="186"/>
      <c r="E784" s="186"/>
      <c r="F784" s="186"/>
      <c r="G784" s="186"/>
      <c r="H784" s="186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</row>
    <row r="785" ht="12.75" customHeight="1">
      <c r="A785" s="186"/>
      <c r="B785" s="186"/>
      <c r="C785" s="186"/>
      <c r="D785" s="186"/>
      <c r="E785" s="186"/>
      <c r="F785" s="186"/>
      <c r="G785" s="186"/>
      <c r="H785" s="186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</row>
    <row r="786" ht="12.75" customHeight="1">
      <c r="A786" s="186"/>
      <c r="B786" s="186"/>
      <c r="C786" s="186"/>
      <c r="D786" s="186"/>
      <c r="E786" s="186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</row>
    <row r="787" ht="12.75" customHeight="1">
      <c r="A787" s="186"/>
      <c r="B787" s="186"/>
      <c r="C787" s="186"/>
      <c r="D787" s="186"/>
      <c r="E787" s="186"/>
      <c r="F787" s="186"/>
      <c r="G787" s="186"/>
      <c r="H787" s="186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</row>
    <row r="788" ht="12.75" customHeight="1">
      <c r="A788" s="186"/>
      <c r="B788" s="186"/>
      <c r="C788" s="186"/>
      <c r="D788" s="186"/>
      <c r="E788" s="186"/>
      <c r="F788" s="186"/>
      <c r="G788" s="186"/>
      <c r="H788" s="186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</row>
    <row r="789" ht="12.75" customHeight="1">
      <c r="A789" s="186"/>
      <c r="B789" s="186"/>
      <c r="C789" s="186"/>
      <c r="D789" s="186"/>
      <c r="E789" s="186"/>
      <c r="F789" s="186"/>
      <c r="G789" s="186"/>
      <c r="H789" s="186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</row>
    <row r="790" ht="12.75" customHeight="1">
      <c r="A790" s="186"/>
      <c r="B790" s="186"/>
      <c r="C790" s="186"/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</row>
    <row r="791" ht="12.75" customHeight="1">
      <c r="A791" s="186"/>
      <c r="B791" s="186"/>
      <c r="C791" s="186"/>
      <c r="D791" s="186"/>
      <c r="E791" s="186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</row>
    <row r="792" ht="12.75" customHeight="1">
      <c r="A792" s="186"/>
      <c r="B792" s="186"/>
      <c r="C792" s="186"/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</row>
    <row r="793" ht="12.75" customHeight="1">
      <c r="A793" s="186"/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</row>
    <row r="794" ht="12.75" customHeight="1">
      <c r="A794" s="186"/>
      <c r="B794" s="186"/>
      <c r="C794" s="186"/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</row>
    <row r="795" ht="12.75" customHeight="1">
      <c r="A795" s="186"/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</row>
    <row r="796" ht="12.75" customHeight="1">
      <c r="A796" s="186"/>
      <c r="B796" s="186"/>
      <c r="C796" s="186"/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</row>
    <row r="797" ht="12.75" customHeight="1">
      <c r="A797" s="186"/>
      <c r="B797" s="186"/>
      <c r="C797" s="186"/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</row>
    <row r="798" ht="12.75" customHeight="1">
      <c r="A798" s="186"/>
      <c r="B798" s="186"/>
      <c r="C798" s="186"/>
      <c r="D798" s="186"/>
      <c r="E798" s="186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</row>
    <row r="799" ht="12.75" customHeight="1">
      <c r="A799" s="186"/>
      <c r="B799" s="186"/>
      <c r="C799" s="186"/>
      <c r="D799" s="186"/>
      <c r="E799" s="186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</row>
    <row r="800" ht="12.75" customHeight="1">
      <c r="A800" s="186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</row>
    <row r="801" ht="12.75" customHeight="1">
      <c r="A801" s="186"/>
      <c r="B801" s="186"/>
      <c r="C801" s="186"/>
      <c r="D801" s="186"/>
      <c r="E801" s="186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</row>
    <row r="802" ht="12.75" customHeight="1">
      <c r="A802" s="186"/>
      <c r="B802" s="186"/>
      <c r="C802" s="186"/>
      <c r="D802" s="186"/>
      <c r="E802" s="186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</row>
    <row r="803" ht="12.75" customHeight="1">
      <c r="A803" s="186"/>
      <c r="B803" s="186"/>
      <c r="C803" s="186"/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</row>
    <row r="804" ht="12.75" customHeight="1">
      <c r="A804" s="186"/>
      <c r="B804" s="186"/>
      <c r="C804" s="186"/>
      <c r="D804" s="186"/>
      <c r="E804" s="186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</row>
    <row r="805" ht="12.75" customHeight="1">
      <c r="A805" s="186"/>
      <c r="B805" s="186"/>
      <c r="C805" s="186"/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</row>
    <row r="806" ht="12.75" customHeight="1">
      <c r="A806" s="186"/>
      <c r="B806" s="186"/>
      <c r="C806" s="186"/>
      <c r="D806" s="186"/>
      <c r="E806" s="186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</row>
    <row r="807" ht="12.75" customHeight="1">
      <c r="A807" s="186"/>
      <c r="B807" s="186"/>
      <c r="C807" s="186"/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</row>
    <row r="808" ht="12.75" customHeight="1">
      <c r="A808" s="186"/>
      <c r="B808" s="186"/>
      <c r="C808" s="186"/>
      <c r="D808" s="186"/>
      <c r="E808" s="186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</row>
    <row r="809" ht="12.75" customHeight="1">
      <c r="A809" s="186"/>
      <c r="B809" s="186"/>
      <c r="C809" s="186"/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</row>
    <row r="810" ht="12.75" customHeight="1">
      <c r="A810" s="186"/>
      <c r="B810" s="186"/>
      <c r="C810" s="186"/>
      <c r="D810" s="186"/>
      <c r="E810" s="186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</row>
    <row r="811" ht="12.75" customHeight="1">
      <c r="A811" s="186"/>
      <c r="B811" s="186"/>
      <c r="C811" s="186"/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</row>
    <row r="812" ht="12.75" customHeight="1">
      <c r="A812" s="186"/>
      <c r="B812" s="186"/>
      <c r="C812" s="186"/>
      <c r="D812" s="186"/>
      <c r="E812" s="186"/>
      <c r="F812" s="186"/>
      <c r="G812" s="186"/>
      <c r="H812" s="186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</row>
    <row r="813" ht="12.75" customHeight="1">
      <c r="A813" s="186"/>
      <c r="B813" s="186"/>
      <c r="C813" s="186"/>
      <c r="D813" s="186"/>
      <c r="E813" s="186"/>
      <c r="F813" s="186"/>
      <c r="G813" s="186"/>
      <c r="H813" s="186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</row>
    <row r="814" ht="12.75" customHeight="1">
      <c r="A814" s="186"/>
      <c r="B814" s="186"/>
      <c r="C814" s="186"/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</row>
    <row r="815" ht="12.75" customHeight="1">
      <c r="A815" s="186"/>
      <c r="B815" s="186"/>
      <c r="C815" s="186"/>
      <c r="D815" s="186"/>
      <c r="E815" s="186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</row>
    <row r="816" ht="12.75" customHeight="1">
      <c r="A816" s="186"/>
      <c r="B816" s="186"/>
      <c r="C816" s="186"/>
      <c r="D816" s="186"/>
      <c r="E816" s="186"/>
      <c r="F816" s="186"/>
      <c r="G816" s="186"/>
      <c r="H816" s="186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</row>
    <row r="817" ht="12.75" customHeight="1">
      <c r="A817" s="186"/>
      <c r="B817" s="186"/>
      <c r="C817" s="186"/>
      <c r="D817" s="186"/>
      <c r="E817" s="186"/>
      <c r="F817" s="186"/>
      <c r="G817" s="186"/>
      <c r="H817" s="186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</row>
    <row r="818" ht="12.75" customHeight="1">
      <c r="A818" s="186"/>
      <c r="B818" s="186"/>
      <c r="C818" s="186"/>
      <c r="D818" s="186"/>
      <c r="E818" s="186"/>
      <c r="F818" s="186"/>
      <c r="G818" s="186"/>
      <c r="H818" s="186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</row>
    <row r="819" ht="12.75" customHeight="1">
      <c r="A819" s="186"/>
      <c r="B819" s="186"/>
      <c r="C819" s="186"/>
      <c r="D819" s="186"/>
      <c r="E819" s="186"/>
      <c r="F819" s="186"/>
      <c r="G819" s="186"/>
      <c r="H819" s="186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</row>
    <row r="820" ht="12.75" customHeight="1">
      <c r="A820" s="186"/>
      <c r="B820" s="186"/>
      <c r="C820" s="186"/>
      <c r="D820" s="186"/>
      <c r="E820" s="186"/>
      <c r="F820" s="186"/>
      <c r="G820" s="186"/>
      <c r="H820" s="186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</row>
    <row r="821" ht="12.75" customHeight="1">
      <c r="A821" s="186"/>
      <c r="B821" s="186"/>
      <c r="C821" s="186"/>
      <c r="D821" s="186"/>
      <c r="E821" s="186"/>
      <c r="F821" s="186"/>
      <c r="G821" s="186"/>
      <c r="H821" s="186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</row>
    <row r="822" ht="12.75" customHeight="1">
      <c r="A822" s="186"/>
      <c r="B822" s="186"/>
      <c r="C822" s="186"/>
      <c r="D822" s="186"/>
      <c r="E822" s="186"/>
      <c r="F822" s="186"/>
      <c r="G822" s="186"/>
      <c r="H822" s="186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</row>
    <row r="823" ht="12.75" customHeight="1">
      <c r="A823" s="186"/>
      <c r="B823" s="186"/>
      <c r="C823" s="186"/>
      <c r="D823" s="186"/>
      <c r="E823" s="186"/>
      <c r="F823" s="186"/>
      <c r="G823" s="186"/>
      <c r="H823" s="186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</row>
    <row r="824" ht="12.75" customHeight="1">
      <c r="A824" s="186"/>
      <c r="B824" s="186"/>
      <c r="C824" s="186"/>
      <c r="D824" s="186"/>
      <c r="E824" s="186"/>
      <c r="F824" s="186"/>
      <c r="G824" s="186"/>
      <c r="H824" s="186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</row>
    <row r="825" ht="12.75" customHeight="1">
      <c r="A825" s="186"/>
      <c r="B825" s="186"/>
      <c r="C825" s="186"/>
      <c r="D825" s="186"/>
      <c r="E825" s="186"/>
      <c r="F825" s="186"/>
      <c r="G825" s="186"/>
      <c r="H825" s="186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</row>
    <row r="826" ht="12.75" customHeight="1">
      <c r="A826" s="186"/>
      <c r="B826" s="186"/>
      <c r="C826" s="186"/>
      <c r="D826" s="186"/>
      <c r="E826" s="186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</row>
    <row r="827" ht="12.75" customHeight="1">
      <c r="A827" s="186"/>
      <c r="B827" s="186"/>
      <c r="C827" s="186"/>
      <c r="D827" s="186"/>
      <c r="E827" s="186"/>
      <c r="F827" s="186"/>
      <c r="G827" s="186"/>
      <c r="H827" s="186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</row>
    <row r="828" ht="12.75" customHeight="1">
      <c r="A828" s="186"/>
      <c r="B828" s="186"/>
      <c r="C828" s="186"/>
      <c r="D828" s="186"/>
      <c r="E828" s="186"/>
      <c r="F828" s="186"/>
      <c r="G828" s="186"/>
      <c r="H828" s="186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</row>
    <row r="829" ht="12.75" customHeight="1">
      <c r="A829" s="186"/>
      <c r="B829" s="186"/>
      <c r="C829" s="186"/>
      <c r="D829" s="186"/>
      <c r="E829" s="186"/>
      <c r="F829" s="186"/>
      <c r="G829" s="186"/>
      <c r="H829" s="186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</row>
    <row r="830" ht="12.75" customHeight="1">
      <c r="A830" s="186"/>
      <c r="B830" s="186"/>
      <c r="C830" s="186"/>
      <c r="D830" s="186"/>
      <c r="E830" s="186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</row>
    <row r="831" ht="12.75" customHeight="1">
      <c r="A831" s="186"/>
      <c r="B831" s="186"/>
      <c r="C831" s="186"/>
      <c r="D831" s="186"/>
      <c r="E831" s="186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</row>
    <row r="832" ht="12.75" customHeight="1">
      <c r="A832" s="186"/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</row>
    <row r="833" ht="12.75" customHeight="1">
      <c r="A833" s="186"/>
      <c r="B833" s="186"/>
      <c r="C833" s="186"/>
      <c r="D833" s="186"/>
      <c r="E833" s="186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</row>
    <row r="834" ht="12.75" customHeight="1">
      <c r="A834" s="186"/>
      <c r="B834" s="186"/>
      <c r="C834" s="186"/>
      <c r="D834" s="186"/>
      <c r="E834" s="186"/>
      <c r="F834" s="186"/>
      <c r="G834" s="186"/>
      <c r="H834" s="186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</row>
    <row r="835" ht="12.75" customHeight="1">
      <c r="A835" s="186"/>
      <c r="B835" s="186"/>
      <c r="C835" s="186"/>
      <c r="D835" s="186"/>
      <c r="E835" s="186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</row>
    <row r="836" ht="12.75" customHeight="1">
      <c r="A836" s="186"/>
      <c r="B836" s="186"/>
      <c r="C836" s="186"/>
      <c r="D836" s="186"/>
      <c r="E836" s="186"/>
      <c r="F836" s="186"/>
      <c r="G836" s="186"/>
      <c r="H836" s="186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</row>
    <row r="837" ht="12.75" customHeight="1">
      <c r="A837" s="186"/>
      <c r="B837" s="186"/>
      <c r="C837" s="186"/>
      <c r="D837" s="186"/>
      <c r="E837" s="186"/>
      <c r="F837" s="186"/>
      <c r="G837" s="186"/>
      <c r="H837" s="186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</row>
    <row r="838" ht="12.75" customHeight="1">
      <c r="A838" s="186"/>
      <c r="B838" s="186"/>
      <c r="C838" s="186"/>
      <c r="D838" s="186"/>
      <c r="E838" s="186"/>
      <c r="F838" s="186"/>
      <c r="G838" s="186"/>
      <c r="H838" s="186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</row>
    <row r="839" ht="12.75" customHeight="1">
      <c r="A839" s="186"/>
      <c r="B839" s="186"/>
      <c r="C839" s="186"/>
      <c r="D839" s="186"/>
      <c r="E839" s="186"/>
      <c r="F839" s="186"/>
      <c r="G839" s="186"/>
      <c r="H839" s="186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</row>
    <row r="840" ht="12.75" customHeight="1">
      <c r="A840" s="186"/>
      <c r="B840" s="186"/>
      <c r="C840" s="186"/>
      <c r="D840" s="186"/>
      <c r="E840" s="186"/>
      <c r="F840" s="186"/>
      <c r="G840" s="186"/>
      <c r="H840" s="186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</row>
    <row r="841" ht="12.75" customHeight="1">
      <c r="A841" s="186"/>
      <c r="B841" s="186"/>
      <c r="C841" s="186"/>
      <c r="D841" s="186"/>
      <c r="E841" s="186"/>
      <c r="F841" s="186"/>
      <c r="G841" s="186"/>
      <c r="H841" s="186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</row>
    <row r="842" ht="12.75" customHeight="1">
      <c r="A842" s="186"/>
      <c r="B842" s="186"/>
      <c r="C842" s="186"/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</row>
    <row r="843" ht="12.75" customHeight="1">
      <c r="A843" s="186"/>
      <c r="B843" s="186"/>
      <c r="C843" s="186"/>
      <c r="D843" s="186"/>
      <c r="E843" s="186"/>
      <c r="F843" s="186"/>
      <c r="G843" s="186"/>
      <c r="H843" s="186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</row>
    <row r="844" ht="12.75" customHeight="1">
      <c r="A844" s="186"/>
      <c r="B844" s="186"/>
      <c r="C844" s="186"/>
      <c r="D844" s="186"/>
      <c r="E844" s="186"/>
      <c r="F844" s="186"/>
      <c r="G844" s="186"/>
      <c r="H844" s="186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</row>
    <row r="845" ht="12.75" customHeight="1">
      <c r="A845" s="186"/>
      <c r="B845" s="186"/>
      <c r="C845" s="186"/>
      <c r="D845" s="186"/>
      <c r="E845" s="186"/>
      <c r="F845" s="186"/>
      <c r="G845" s="186"/>
      <c r="H845" s="186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</row>
    <row r="846" ht="12.75" customHeight="1">
      <c r="A846" s="186"/>
      <c r="B846" s="186"/>
      <c r="C846" s="186"/>
      <c r="D846" s="186"/>
      <c r="E846" s="186"/>
      <c r="F846" s="186"/>
      <c r="G846" s="186"/>
      <c r="H846" s="186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</row>
    <row r="847" ht="12.75" customHeight="1">
      <c r="A847" s="186"/>
      <c r="B847" s="186"/>
      <c r="C847" s="186"/>
      <c r="D847" s="186"/>
      <c r="E847" s="186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</row>
    <row r="848" ht="12.75" customHeight="1">
      <c r="A848" s="186"/>
      <c r="B848" s="186"/>
      <c r="C848" s="186"/>
      <c r="D848" s="186"/>
      <c r="E848" s="186"/>
      <c r="F848" s="186"/>
      <c r="G848" s="186"/>
      <c r="H848" s="186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</row>
    <row r="849" ht="12.75" customHeight="1">
      <c r="A849" s="186"/>
      <c r="B849" s="186"/>
      <c r="C849" s="186"/>
      <c r="D849" s="186"/>
      <c r="E849" s="186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</row>
    <row r="850" ht="12.75" customHeight="1">
      <c r="A850" s="186"/>
      <c r="B850" s="186"/>
      <c r="C850" s="186"/>
      <c r="D850" s="186"/>
      <c r="E850" s="186"/>
      <c r="F850" s="186"/>
      <c r="G850" s="186"/>
      <c r="H850" s="186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</row>
    <row r="851" ht="12.75" customHeight="1">
      <c r="A851" s="186"/>
      <c r="B851" s="186"/>
      <c r="C851" s="186"/>
      <c r="D851" s="186"/>
      <c r="E851" s="186"/>
      <c r="F851" s="186"/>
      <c r="G851" s="186"/>
      <c r="H851" s="186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</row>
    <row r="852" ht="12.75" customHeight="1">
      <c r="A852" s="186"/>
      <c r="B852" s="186"/>
      <c r="C852" s="186"/>
      <c r="D852" s="186"/>
      <c r="E852" s="186"/>
      <c r="F852" s="186"/>
      <c r="G852" s="186"/>
      <c r="H852" s="186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</row>
    <row r="853" ht="12.75" customHeight="1">
      <c r="A853" s="186"/>
      <c r="B853" s="186"/>
      <c r="C853" s="186"/>
      <c r="D853" s="186"/>
      <c r="E853" s="186"/>
      <c r="F853" s="186"/>
      <c r="G853" s="186"/>
      <c r="H853" s="186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</row>
    <row r="854" ht="12.75" customHeight="1">
      <c r="A854" s="186"/>
      <c r="B854" s="186"/>
      <c r="C854" s="186"/>
      <c r="D854" s="186"/>
      <c r="E854" s="186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</row>
    <row r="855" ht="12.75" customHeight="1">
      <c r="A855" s="186"/>
      <c r="B855" s="186"/>
      <c r="C855" s="186"/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</row>
    <row r="856" ht="12.75" customHeight="1">
      <c r="A856" s="186"/>
      <c r="B856" s="186"/>
      <c r="C856" s="186"/>
      <c r="D856" s="186"/>
      <c r="E856" s="186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</row>
    <row r="857" ht="12.75" customHeight="1">
      <c r="A857" s="186"/>
      <c r="B857" s="186"/>
      <c r="C857" s="186"/>
      <c r="D857" s="186"/>
      <c r="E857" s="186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</row>
    <row r="858" ht="12.75" customHeight="1">
      <c r="A858" s="186"/>
      <c r="B858" s="186"/>
      <c r="C858" s="186"/>
      <c r="D858" s="186"/>
      <c r="E858" s="186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</row>
    <row r="859" ht="12.75" customHeight="1">
      <c r="A859" s="186"/>
      <c r="B859" s="186"/>
      <c r="C859" s="186"/>
      <c r="D859" s="186"/>
      <c r="E859" s="186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</row>
    <row r="860" ht="12.75" customHeight="1">
      <c r="A860" s="186"/>
      <c r="B860" s="186"/>
      <c r="C860" s="186"/>
      <c r="D860" s="186"/>
      <c r="E860" s="186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</row>
    <row r="861" ht="12.75" customHeight="1">
      <c r="A861" s="186"/>
      <c r="B861" s="186"/>
      <c r="C861" s="186"/>
      <c r="D861" s="186"/>
      <c r="E861" s="186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</row>
    <row r="862" ht="12.75" customHeight="1">
      <c r="A862" s="186"/>
      <c r="B862" s="186"/>
      <c r="C862" s="186"/>
      <c r="D862" s="186"/>
      <c r="E862" s="186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</row>
    <row r="863" ht="12.75" customHeight="1">
      <c r="A863" s="186"/>
      <c r="B863" s="186"/>
      <c r="C863" s="186"/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</row>
    <row r="864" ht="12.75" customHeight="1">
      <c r="A864" s="186"/>
      <c r="B864" s="186"/>
      <c r="C864" s="186"/>
      <c r="D864" s="186"/>
      <c r="E864" s="186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</row>
    <row r="865" ht="12.75" customHeight="1">
      <c r="A865" s="186"/>
      <c r="B865" s="186"/>
      <c r="C865" s="186"/>
      <c r="D865" s="186"/>
      <c r="E865" s="186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</row>
    <row r="866" ht="12.75" customHeight="1">
      <c r="A866" s="186"/>
      <c r="B866" s="186"/>
      <c r="C866" s="186"/>
      <c r="D866" s="186"/>
      <c r="E866" s="186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</row>
    <row r="867" ht="12.75" customHeight="1">
      <c r="A867" s="186"/>
      <c r="B867" s="186"/>
      <c r="C867" s="186"/>
      <c r="D867" s="186"/>
      <c r="E867" s="186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</row>
    <row r="868" ht="12.75" customHeight="1">
      <c r="A868" s="186"/>
      <c r="B868" s="186"/>
      <c r="C868" s="186"/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</row>
    <row r="869" ht="12.75" customHeight="1">
      <c r="A869" s="186"/>
      <c r="B869" s="186"/>
      <c r="C869" s="186"/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</row>
    <row r="870" ht="12.75" customHeight="1">
      <c r="A870" s="186"/>
      <c r="B870" s="186"/>
      <c r="C870" s="186"/>
      <c r="D870" s="186"/>
      <c r="E870" s="186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</row>
    <row r="871" ht="12.75" customHeight="1">
      <c r="A871" s="186"/>
      <c r="B871" s="186"/>
      <c r="C871" s="186"/>
      <c r="D871" s="186"/>
      <c r="E871" s="186"/>
      <c r="F871" s="186"/>
      <c r="G871" s="186"/>
      <c r="H871" s="186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</row>
    <row r="872" ht="12.75" customHeight="1">
      <c r="A872" s="186"/>
      <c r="B872" s="186"/>
      <c r="C872" s="186"/>
      <c r="D872" s="186"/>
      <c r="E872" s="186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</row>
    <row r="873" ht="12.75" customHeight="1">
      <c r="A873" s="186"/>
      <c r="B873" s="186"/>
      <c r="C873" s="186"/>
      <c r="D873" s="186"/>
      <c r="E873" s="186"/>
      <c r="F873" s="186"/>
      <c r="G873" s="186"/>
      <c r="H873" s="186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</row>
    <row r="874" ht="12.75" customHeight="1">
      <c r="A874" s="186"/>
      <c r="B874" s="186"/>
      <c r="C874" s="186"/>
      <c r="D874" s="186"/>
      <c r="E874" s="186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</row>
    <row r="875" ht="12.75" customHeight="1">
      <c r="A875" s="186"/>
      <c r="B875" s="186"/>
      <c r="C875" s="186"/>
      <c r="D875" s="186"/>
      <c r="E875" s="186"/>
      <c r="F875" s="186"/>
      <c r="G875" s="186"/>
      <c r="H875" s="186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</row>
    <row r="876" ht="12.75" customHeight="1">
      <c r="A876" s="186"/>
      <c r="B876" s="186"/>
      <c r="C876" s="186"/>
      <c r="D876" s="186"/>
      <c r="E876" s="186"/>
      <c r="F876" s="186"/>
      <c r="G876" s="186"/>
      <c r="H876" s="186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</row>
    <row r="877" ht="12.75" customHeight="1">
      <c r="A877" s="186"/>
      <c r="B877" s="186"/>
      <c r="C877" s="186"/>
      <c r="D877" s="186"/>
      <c r="E877" s="186"/>
      <c r="F877" s="186"/>
      <c r="G877" s="186"/>
      <c r="H877" s="186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</row>
    <row r="878" ht="12.75" customHeight="1">
      <c r="A878" s="186"/>
      <c r="B878" s="186"/>
      <c r="C878" s="186"/>
      <c r="D878" s="186"/>
      <c r="E878" s="186"/>
      <c r="F878" s="186"/>
      <c r="G878" s="186"/>
      <c r="H878" s="186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</row>
    <row r="879" ht="12.75" customHeight="1">
      <c r="A879" s="186"/>
      <c r="B879" s="186"/>
      <c r="C879" s="186"/>
      <c r="D879" s="186"/>
      <c r="E879" s="186"/>
      <c r="F879" s="186"/>
      <c r="G879" s="186"/>
      <c r="H879" s="186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</row>
    <row r="880" ht="12.75" customHeight="1">
      <c r="A880" s="186"/>
      <c r="B880" s="186"/>
      <c r="C880" s="186"/>
      <c r="D880" s="186"/>
      <c r="E880" s="186"/>
      <c r="F880" s="186"/>
      <c r="G880" s="186"/>
      <c r="H880" s="186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</row>
    <row r="881" ht="12.75" customHeight="1">
      <c r="A881" s="186"/>
      <c r="B881" s="186"/>
      <c r="C881" s="186"/>
      <c r="D881" s="186"/>
      <c r="E881" s="186"/>
      <c r="F881" s="186"/>
      <c r="G881" s="186"/>
      <c r="H881" s="186"/>
      <c r="I881" s="186"/>
      <c r="J881" s="186"/>
      <c r="K881" s="186"/>
      <c r="L881" s="186"/>
      <c r="M881" s="186"/>
      <c r="N881" s="186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86"/>
      <c r="Z881" s="186"/>
    </row>
    <row r="882" ht="12.75" customHeight="1">
      <c r="A882" s="186"/>
      <c r="B882" s="186"/>
      <c r="C882" s="186"/>
      <c r="D882" s="186"/>
      <c r="E882" s="186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86"/>
      <c r="Z882" s="186"/>
    </row>
    <row r="883" ht="12.75" customHeight="1">
      <c r="A883" s="186"/>
      <c r="B883" s="186"/>
      <c r="C883" s="186"/>
      <c r="D883" s="186"/>
      <c r="E883" s="186"/>
      <c r="F883" s="186"/>
      <c r="G883" s="186"/>
      <c r="H883" s="186"/>
      <c r="I883" s="186"/>
      <c r="J883" s="186"/>
      <c r="K883" s="186"/>
      <c r="L883" s="186"/>
      <c r="M883" s="186"/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</row>
    <row r="884" ht="12.75" customHeight="1">
      <c r="A884" s="186"/>
      <c r="B884" s="186"/>
      <c r="C884" s="186"/>
      <c r="D884" s="186"/>
      <c r="E884" s="186"/>
      <c r="F884" s="186"/>
      <c r="G884" s="186"/>
      <c r="H884" s="186"/>
      <c r="I884" s="186"/>
      <c r="J884" s="186"/>
      <c r="K884" s="186"/>
      <c r="L884" s="186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</row>
    <row r="885" ht="12.75" customHeight="1">
      <c r="A885" s="186"/>
      <c r="B885" s="186"/>
      <c r="C885" s="186"/>
      <c r="D885" s="186"/>
      <c r="E885" s="186"/>
      <c r="F885" s="186"/>
      <c r="G885" s="186"/>
      <c r="H885" s="186"/>
      <c r="I885" s="186"/>
      <c r="J885" s="186"/>
      <c r="K885" s="186"/>
      <c r="L885" s="186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</row>
    <row r="886" ht="12.75" customHeight="1">
      <c r="A886" s="186"/>
      <c r="B886" s="186"/>
      <c r="C886" s="186"/>
      <c r="D886" s="186"/>
      <c r="E886" s="186"/>
      <c r="F886" s="186"/>
      <c r="G886" s="186"/>
      <c r="H886" s="186"/>
      <c r="I886" s="186"/>
      <c r="J886" s="186"/>
      <c r="K886" s="186"/>
      <c r="L886" s="186"/>
      <c r="M886" s="186"/>
      <c r="N886" s="186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86"/>
      <c r="Z886" s="186"/>
    </row>
    <row r="887" ht="12.75" customHeight="1">
      <c r="A887" s="186"/>
      <c r="B887" s="186"/>
      <c r="C887" s="186"/>
      <c r="D887" s="186"/>
      <c r="E887" s="186"/>
      <c r="F887" s="186"/>
      <c r="G887" s="186"/>
      <c r="H887" s="186"/>
      <c r="I887" s="186"/>
      <c r="J887" s="186"/>
      <c r="K887" s="186"/>
      <c r="L887" s="186"/>
      <c r="M887" s="186"/>
      <c r="N887" s="186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86"/>
      <c r="Z887" s="186"/>
    </row>
    <row r="888" ht="12.75" customHeight="1">
      <c r="A888" s="186"/>
      <c r="B888" s="186"/>
      <c r="C888" s="186"/>
      <c r="D888" s="186"/>
      <c r="E888" s="186"/>
      <c r="F888" s="186"/>
      <c r="G888" s="186"/>
      <c r="H888" s="186"/>
      <c r="I888" s="186"/>
      <c r="J888" s="186"/>
      <c r="K888" s="186"/>
      <c r="L888" s="186"/>
      <c r="M888" s="186"/>
      <c r="N888" s="186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86"/>
      <c r="Z888" s="186"/>
    </row>
    <row r="889" ht="12.75" customHeight="1">
      <c r="A889" s="186"/>
      <c r="B889" s="186"/>
      <c r="C889" s="186"/>
      <c r="D889" s="186"/>
      <c r="E889" s="186"/>
      <c r="F889" s="186"/>
      <c r="G889" s="186"/>
      <c r="H889" s="186"/>
      <c r="I889" s="186"/>
      <c r="J889" s="186"/>
      <c r="K889" s="186"/>
      <c r="L889" s="186"/>
      <c r="M889" s="186"/>
      <c r="N889" s="186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86"/>
      <c r="Z889" s="186"/>
    </row>
    <row r="890" ht="12.75" customHeight="1">
      <c r="A890" s="186"/>
      <c r="B890" s="186"/>
      <c r="C890" s="186"/>
      <c r="D890" s="186"/>
      <c r="E890" s="186"/>
      <c r="F890" s="186"/>
      <c r="G890" s="186"/>
      <c r="H890" s="186"/>
      <c r="I890" s="186"/>
      <c r="J890" s="186"/>
      <c r="K890" s="186"/>
      <c r="L890" s="186"/>
      <c r="M890" s="186"/>
      <c r="N890" s="186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86"/>
      <c r="Z890" s="186"/>
    </row>
    <row r="891" ht="12.75" customHeight="1">
      <c r="A891" s="186"/>
      <c r="B891" s="186"/>
      <c r="C891" s="186"/>
      <c r="D891" s="186"/>
      <c r="E891" s="186"/>
      <c r="F891" s="186"/>
      <c r="G891" s="186"/>
      <c r="H891" s="186"/>
      <c r="I891" s="186"/>
      <c r="J891" s="186"/>
      <c r="K891" s="186"/>
      <c r="L891" s="186"/>
      <c r="M891" s="186"/>
      <c r="N891" s="186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86"/>
      <c r="Z891" s="186"/>
    </row>
    <row r="892" ht="12.75" customHeight="1">
      <c r="A892" s="186"/>
      <c r="B892" s="186"/>
      <c r="C892" s="186"/>
      <c r="D892" s="186"/>
      <c r="E892" s="186"/>
      <c r="F892" s="186"/>
      <c r="G892" s="186"/>
      <c r="H892" s="186"/>
      <c r="I892" s="186"/>
      <c r="J892" s="186"/>
      <c r="K892" s="186"/>
      <c r="L892" s="186"/>
      <c r="M892" s="186"/>
      <c r="N892" s="186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86"/>
      <c r="Z892" s="186"/>
    </row>
    <row r="893" ht="12.75" customHeight="1">
      <c r="A893" s="186"/>
      <c r="B893" s="186"/>
      <c r="C893" s="186"/>
      <c r="D893" s="186"/>
      <c r="E893" s="186"/>
      <c r="F893" s="186"/>
      <c r="G893" s="186"/>
      <c r="H893" s="186"/>
      <c r="I893" s="186"/>
      <c r="J893" s="186"/>
      <c r="K893" s="186"/>
      <c r="L893" s="186"/>
      <c r="M893" s="186"/>
      <c r="N893" s="186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86"/>
      <c r="Z893" s="186"/>
    </row>
    <row r="894" ht="12.75" customHeight="1">
      <c r="A894" s="186"/>
      <c r="B894" s="186"/>
      <c r="C894" s="186"/>
      <c r="D894" s="186"/>
      <c r="E894" s="186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</row>
    <row r="895" ht="12.75" customHeight="1">
      <c r="A895" s="186"/>
      <c r="B895" s="186"/>
      <c r="C895" s="186"/>
      <c r="D895" s="186"/>
      <c r="E895" s="186"/>
      <c r="F895" s="186"/>
      <c r="G895" s="186"/>
      <c r="H895" s="186"/>
      <c r="I895" s="186"/>
      <c r="J895" s="186"/>
      <c r="K895" s="186"/>
      <c r="L895" s="186"/>
      <c r="M895" s="186"/>
      <c r="N895" s="186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86"/>
      <c r="Z895" s="186"/>
    </row>
    <row r="896" ht="12.75" customHeight="1">
      <c r="A896" s="186"/>
      <c r="B896" s="186"/>
      <c r="C896" s="186"/>
      <c r="D896" s="186"/>
      <c r="E896" s="186"/>
      <c r="F896" s="186"/>
      <c r="G896" s="186"/>
      <c r="H896" s="186"/>
      <c r="I896" s="186"/>
      <c r="J896" s="186"/>
      <c r="K896" s="186"/>
      <c r="L896" s="186"/>
      <c r="M896" s="186"/>
      <c r="N896" s="186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86"/>
      <c r="Z896" s="186"/>
    </row>
    <row r="897" ht="12.75" customHeight="1">
      <c r="A897" s="186"/>
      <c r="B897" s="186"/>
      <c r="C897" s="186"/>
      <c r="D897" s="186"/>
      <c r="E897" s="186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</row>
    <row r="898" ht="12.75" customHeight="1">
      <c r="A898" s="186"/>
      <c r="B898" s="186"/>
      <c r="C898" s="186"/>
      <c r="D898" s="186"/>
      <c r="E898" s="186"/>
      <c r="F898" s="186"/>
      <c r="G898" s="186"/>
      <c r="H898" s="186"/>
      <c r="I898" s="186"/>
      <c r="J898" s="186"/>
      <c r="K898" s="186"/>
      <c r="L898" s="186"/>
      <c r="M898" s="186"/>
      <c r="N898" s="186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</row>
    <row r="899" ht="12.75" customHeight="1">
      <c r="A899" s="186"/>
      <c r="B899" s="186"/>
      <c r="C899" s="186"/>
      <c r="D899" s="186"/>
      <c r="E899" s="186"/>
      <c r="F899" s="186"/>
      <c r="G899" s="186"/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86"/>
      <c r="Z899" s="186"/>
    </row>
    <row r="900" ht="12.75" customHeight="1">
      <c r="A900" s="186"/>
      <c r="B900" s="186"/>
      <c r="C900" s="186"/>
      <c r="D900" s="186"/>
      <c r="E900" s="186"/>
      <c r="F900" s="186"/>
      <c r="G900" s="186"/>
      <c r="H900" s="186"/>
      <c r="I900" s="186"/>
      <c r="J900" s="186"/>
      <c r="K900" s="186"/>
      <c r="L900" s="186"/>
      <c r="M900" s="186"/>
      <c r="N900" s="186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</row>
    <row r="901" ht="12.75" customHeight="1">
      <c r="A901" s="186"/>
      <c r="B901" s="186"/>
      <c r="C901" s="186"/>
      <c r="D901" s="186"/>
      <c r="E901" s="186"/>
      <c r="F901" s="186"/>
      <c r="G901" s="186"/>
      <c r="H901" s="186"/>
      <c r="I901" s="186"/>
      <c r="J901" s="186"/>
      <c r="K901" s="186"/>
      <c r="L901" s="186"/>
      <c r="M901" s="186"/>
      <c r="N901" s="186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86"/>
      <c r="Z901" s="186"/>
    </row>
    <row r="902" ht="12.75" customHeight="1">
      <c r="A902" s="186"/>
      <c r="B902" s="186"/>
      <c r="C902" s="186"/>
      <c r="D902" s="186"/>
      <c r="E902" s="186"/>
      <c r="F902" s="186"/>
      <c r="G902" s="186"/>
      <c r="H902" s="186"/>
      <c r="I902" s="186"/>
      <c r="J902" s="186"/>
      <c r="K902" s="186"/>
      <c r="L902" s="186"/>
      <c r="M902" s="186"/>
      <c r="N902" s="186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86"/>
      <c r="Z902" s="186"/>
    </row>
    <row r="903" ht="12.75" customHeight="1">
      <c r="A903" s="186"/>
      <c r="B903" s="186"/>
      <c r="C903" s="186"/>
      <c r="D903" s="186"/>
      <c r="E903" s="186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86"/>
      <c r="Z903" s="186"/>
    </row>
    <row r="904" ht="12.75" customHeight="1">
      <c r="A904" s="186"/>
      <c r="B904" s="186"/>
      <c r="C904" s="186"/>
      <c r="D904" s="186"/>
      <c r="E904" s="186"/>
      <c r="F904" s="186"/>
      <c r="G904" s="186"/>
      <c r="H904" s="186"/>
      <c r="I904" s="186"/>
      <c r="J904" s="186"/>
      <c r="K904" s="186"/>
      <c r="L904" s="186"/>
      <c r="M904" s="186"/>
      <c r="N904" s="186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</row>
    <row r="905" ht="12.75" customHeight="1">
      <c r="A905" s="186"/>
      <c r="B905" s="186"/>
      <c r="C905" s="186"/>
      <c r="D905" s="186"/>
      <c r="E905" s="186"/>
      <c r="F905" s="186"/>
      <c r="G905" s="186"/>
      <c r="H905" s="186"/>
      <c r="I905" s="186"/>
      <c r="J905" s="186"/>
      <c r="K905" s="186"/>
      <c r="L905" s="186"/>
      <c r="M905" s="186"/>
      <c r="N905" s="186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86"/>
      <c r="Z905" s="186"/>
    </row>
    <row r="906" ht="12.75" customHeight="1">
      <c r="A906" s="186"/>
      <c r="B906" s="186"/>
      <c r="C906" s="186"/>
      <c r="D906" s="186"/>
      <c r="E906" s="186"/>
      <c r="F906" s="186"/>
      <c r="G906" s="186"/>
      <c r="H906" s="186"/>
      <c r="I906" s="186"/>
      <c r="J906" s="186"/>
      <c r="K906" s="186"/>
      <c r="L906" s="186"/>
      <c r="M906" s="186"/>
      <c r="N906" s="186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86"/>
      <c r="Z906" s="186"/>
    </row>
    <row r="907" ht="12.75" customHeight="1">
      <c r="A907" s="186"/>
      <c r="B907" s="186"/>
      <c r="C907" s="186"/>
      <c r="D907" s="186"/>
      <c r="E907" s="186"/>
      <c r="F907" s="186"/>
      <c r="G907" s="186"/>
      <c r="H907" s="186"/>
      <c r="I907" s="186"/>
      <c r="J907" s="186"/>
      <c r="K907" s="186"/>
      <c r="L907" s="186"/>
      <c r="M907" s="186"/>
      <c r="N907" s="186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86"/>
      <c r="Z907" s="186"/>
    </row>
    <row r="908" ht="12.75" customHeight="1">
      <c r="A908" s="186"/>
      <c r="B908" s="186"/>
      <c r="C908" s="186"/>
      <c r="D908" s="186"/>
      <c r="E908" s="186"/>
      <c r="F908" s="186"/>
      <c r="G908" s="186"/>
      <c r="H908" s="186"/>
      <c r="I908" s="186"/>
      <c r="J908" s="186"/>
      <c r="K908" s="186"/>
      <c r="L908" s="186"/>
      <c r="M908" s="186"/>
      <c r="N908" s="186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86"/>
      <c r="Z908" s="186"/>
    </row>
    <row r="909" ht="12.75" customHeight="1">
      <c r="A909" s="186"/>
      <c r="B909" s="186"/>
      <c r="C909" s="186"/>
      <c r="D909" s="186"/>
      <c r="E909" s="186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86"/>
      <c r="Z909" s="186"/>
    </row>
    <row r="910" ht="12.75" customHeight="1">
      <c r="A910" s="186"/>
      <c r="B910" s="186"/>
      <c r="C910" s="186"/>
      <c r="D910" s="186"/>
      <c r="E910" s="186"/>
      <c r="F910" s="186"/>
      <c r="G910" s="186"/>
      <c r="H910" s="186"/>
      <c r="I910" s="186"/>
      <c r="J910" s="186"/>
      <c r="K910" s="186"/>
      <c r="L910" s="186"/>
      <c r="M910" s="186"/>
      <c r="N910" s="186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86"/>
      <c r="Z910" s="186"/>
    </row>
    <row r="911" ht="12.75" customHeight="1">
      <c r="A911" s="186"/>
      <c r="B911" s="186"/>
      <c r="C911" s="186"/>
      <c r="D911" s="186"/>
      <c r="E911" s="186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86"/>
      <c r="Z911" s="186"/>
    </row>
    <row r="912" ht="12.75" customHeight="1">
      <c r="A912" s="186"/>
      <c r="B912" s="186"/>
      <c r="C912" s="186"/>
      <c r="D912" s="186"/>
      <c r="E912" s="186"/>
      <c r="F912" s="186"/>
      <c r="G912" s="186"/>
      <c r="H912" s="186"/>
      <c r="I912" s="186"/>
      <c r="J912" s="186"/>
      <c r="K912" s="186"/>
      <c r="L912" s="186"/>
      <c r="M912" s="186"/>
      <c r="N912" s="186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86"/>
      <c r="Z912" s="186"/>
    </row>
    <row r="913" ht="12.75" customHeight="1">
      <c r="A913" s="186"/>
      <c r="B913" s="186"/>
      <c r="C913" s="186"/>
      <c r="D913" s="186"/>
      <c r="E913" s="186"/>
      <c r="F913" s="186"/>
      <c r="G913" s="186"/>
      <c r="H913" s="186"/>
      <c r="I913" s="186"/>
      <c r="J913" s="186"/>
      <c r="K913" s="186"/>
      <c r="L913" s="186"/>
      <c r="M913" s="186"/>
      <c r="N913" s="186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86"/>
      <c r="Z913" s="186"/>
    </row>
    <row r="914" ht="12.75" customHeight="1">
      <c r="A914" s="186"/>
      <c r="B914" s="186"/>
      <c r="C914" s="186"/>
      <c r="D914" s="186"/>
      <c r="E914" s="186"/>
      <c r="F914" s="186"/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</row>
    <row r="915" ht="12.75" customHeight="1">
      <c r="A915" s="186"/>
      <c r="B915" s="186"/>
      <c r="C915" s="186"/>
      <c r="D915" s="186"/>
      <c r="E915" s="186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86"/>
      <c r="Z915" s="186"/>
    </row>
    <row r="916" ht="12.75" customHeight="1">
      <c r="A916" s="186"/>
      <c r="B916" s="186"/>
      <c r="C916" s="186"/>
      <c r="D916" s="186"/>
      <c r="E916" s="186"/>
      <c r="F916" s="186"/>
      <c r="G916" s="186"/>
      <c r="H916" s="186"/>
      <c r="I916" s="186"/>
      <c r="J916" s="186"/>
      <c r="K916" s="186"/>
      <c r="L916" s="186"/>
      <c r="M916" s="186"/>
      <c r="N916" s="186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86"/>
      <c r="Z916" s="186"/>
    </row>
    <row r="917" ht="12.75" customHeight="1">
      <c r="A917" s="186"/>
      <c r="B917" s="186"/>
      <c r="C917" s="186"/>
      <c r="D917" s="186"/>
      <c r="E917" s="186"/>
      <c r="F917" s="186"/>
      <c r="G917" s="186"/>
      <c r="H917" s="186"/>
      <c r="I917" s="186"/>
      <c r="J917" s="186"/>
      <c r="K917" s="186"/>
      <c r="L917" s="186"/>
      <c r="M917" s="186"/>
      <c r="N917" s="186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86"/>
      <c r="Z917" s="186"/>
    </row>
    <row r="918" ht="12.75" customHeight="1">
      <c r="A918" s="186"/>
      <c r="B918" s="186"/>
      <c r="C918" s="186"/>
      <c r="D918" s="186"/>
      <c r="E918" s="186"/>
      <c r="F918" s="186"/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86"/>
      <c r="Z918" s="186"/>
    </row>
    <row r="919" ht="12.75" customHeight="1">
      <c r="A919" s="186"/>
      <c r="B919" s="186"/>
      <c r="C919" s="186"/>
      <c r="D919" s="186"/>
      <c r="E919" s="186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86"/>
      <c r="Z919" s="186"/>
    </row>
    <row r="920" ht="12.75" customHeight="1">
      <c r="A920" s="186"/>
      <c r="B920" s="186"/>
      <c r="C920" s="186"/>
      <c r="D920" s="186"/>
      <c r="E920" s="186"/>
      <c r="F920" s="186"/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86"/>
      <c r="Z920" s="186"/>
    </row>
    <row r="921" ht="12.75" customHeight="1">
      <c r="A921" s="186"/>
      <c r="B921" s="186"/>
      <c r="C921" s="186"/>
      <c r="D921" s="186"/>
      <c r="E921" s="186"/>
      <c r="F921" s="186"/>
      <c r="G921" s="186"/>
      <c r="H921" s="186"/>
      <c r="I921" s="186"/>
      <c r="J921" s="186"/>
      <c r="K921" s="186"/>
      <c r="L921" s="186"/>
      <c r="M921" s="186"/>
      <c r="N921" s="186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86"/>
      <c r="Z921" s="186"/>
    </row>
    <row r="922" ht="12.75" customHeight="1">
      <c r="A922" s="186"/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186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86"/>
      <c r="Z922" s="186"/>
    </row>
    <row r="923" ht="12.75" customHeight="1">
      <c r="A923" s="186"/>
      <c r="B923" s="186"/>
      <c r="C923" s="186"/>
      <c r="D923" s="186"/>
      <c r="E923" s="186"/>
      <c r="F923" s="186"/>
      <c r="G923" s="186"/>
      <c r="H923" s="186"/>
      <c r="I923" s="186"/>
      <c r="J923" s="186"/>
      <c r="K923" s="186"/>
      <c r="L923" s="186"/>
      <c r="M923" s="186"/>
      <c r="N923" s="186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86"/>
      <c r="Z923" s="186"/>
    </row>
    <row r="924" ht="12.75" customHeight="1">
      <c r="A924" s="186"/>
      <c r="B924" s="186"/>
      <c r="C924" s="186"/>
      <c r="D924" s="186"/>
      <c r="E924" s="186"/>
      <c r="F924" s="186"/>
      <c r="G924" s="186"/>
      <c r="H924" s="186"/>
      <c r="I924" s="186"/>
      <c r="J924" s="186"/>
      <c r="K924" s="186"/>
      <c r="L924" s="186"/>
      <c r="M924" s="186"/>
      <c r="N924" s="186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86"/>
      <c r="Z924" s="186"/>
    </row>
    <row r="925" ht="12.75" customHeight="1">
      <c r="A925" s="186"/>
      <c r="B925" s="186"/>
      <c r="C925" s="186"/>
      <c r="D925" s="186"/>
      <c r="E925" s="186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86"/>
      <c r="Z925" s="186"/>
    </row>
    <row r="926" ht="12.75" customHeight="1">
      <c r="A926" s="186"/>
      <c r="B926" s="186"/>
      <c r="C926" s="186"/>
      <c r="D926" s="186"/>
      <c r="E926" s="186"/>
      <c r="F926" s="186"/>
      <c r="G926" s="186"/>
      <c r="H926" s="186"/>
      <c r="I926" s="186"/>
      <c r="J926" s="186"/>
      <c r="K926" s="186"/>
      <c r="L926" s="186"/>
      <c r="M926" s="186"/>
      <c r="N926" s="186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86"/>
      <c r="Z926" s="186"/>
    </row>
    <row r="927" ht="12.75" customHeight="1">
      <c r="A927" s="186"/>
      <c r="B927" s="186"/>
      <c r="C927" s="186"/>
      <c r="D927" s="186"/>
      <c r="E927" s="186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86"/>
      <c r="Z927" s="186"/>
    </row>
    <row r="928" ht="12.75" customHeight="1">
      <c r="A928" s="186"/>
      <c r="B928" s="186"/>
      <c r="C928" s="186"/>
      <c r="D928" s="186"/>
      <c r="E928" s="186"/>
      <c r="F928" s="186"/>
      <c r="G928" s="186"/>
      <c r="H928" s="186"/>
      <c r="I928" s="186"/>
      <c r="J928" s="186"/>
      <c r="K928" s="186"/>
      <c r="L928" s="186"/>
      <c r="M928" s="186"/>
      <c r="N928" s="186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86"/>
      <c r="Z928" s="186"/>
    </row>
    <row r="929" ht="12.75" customHeight="1">
      <c r="A929" s="186"/>
      <c r="B929" s="186"/>
      <c r="C929" s="186"/>
      <c r="D929" s="186"/>
      <c r="E929" s="186"/>
      <c r="F929" s="186"/>
      <c r="G929" s="186"/>
      <c r="H929" s="186"/>
      <c r="I929" s="186"/>
      <c r="J929" s="186"/>
      <c r="K929" s="186"/>
      <c r="L929" s="186"/>
      <c r="M929" s="186"/>
      <c r="N929" s="186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86"/>
      <c r="Z929" s="186"/>
    </row>
    <row r="930" ht="12.75" customHeight="1">
      <c r="A930" s="186"/>
      <c r="B930" s="186"/>
      <c r="C930" s="186"/>
      <c r="D930" s="186"/>
      <c r="E930" s="186"/>
      <c r="F930" s="186"/>
      <c r="G930" s="186"/>
      <c r="H930" s="186"/>
      <c r="I930" s="186"/>
      <c r="J930" s="186"/>
      <c r="K930" s="186"/>
      <c r="L930" s="186"/>
      <c r="M930" s="186"/>
      <c r="N930" s="186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86"/>
      <c r="Z930" s="186"/>
    </row>
    <row r="931" ht="12.75" customHeight="1">
      <c r="A931" s="186"/>
      <c r="B931" s="186"/>
      <c r="C931" s="186"/>
      <c r="D931" s="186"/>
      <c r="E931" s="186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86"/>
      <c r="Z931" s="186"/>
    </row>
    <row r="932" ht="12.75" customHeight="1">
      <c r="A932" s="186"/>
      <c r="B932" s="186"/>
      <c r="C932" s="186"/>
      <c r="D932" s="186"/>
      <c r="E932" s="186"/>
      <c r="F932" s="186"/>
      <c r="G932" s="186"/>
      <c r="H932" s="186"/>
      <c r="I932" s="186"/>
      <c r="J932" s="186"/>
      <c r="K932" s="186"/>
      <c r="L932" s="186"/>
      <c r="M932" s="186"/>
      <c r="N932" s="186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86"/>
      <c r="Z932" s="186"/>
    </row>
    <row r="933" ht="12.75" customHeight="1">
      <c r="A933" s="186"/>
      <c r="B933" s="186"/>
      <c r="C933" s="186"/>
      <c r="D933" s="186"/>
      <c r="E933" s="186"/>
      <c r="F933" s="186"/>
      <c r="G933" s="186"/>
      <c r="H933" s="186"/>
      <c r="I933" s="186"/>
      <c r="J933" s="186"/>
      <c r="K933" s="186"/>
      <c r="L933" s="186"/>
      <c r="M933" s="186"/>
      <c r="N933" s="186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86"/>
      <c r="Z933" s="186"/>
    </row>
    <row r="934" ht="12.75" customHeight="1">
      <c r="A934" s="186"/>
      <c r="B934" s="186"/>
      <c r="C934" s="186"/>
      <c r="D934" s="186"/>
      <c r="E934" s="186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86"/>
      <c r="Z934" s="186"/>
    </row>
    <row r="935" ht="12.75" customHeight="1">
      <c r="A935" s="186"/>
      <c r="B935" s="186"/>
      <c r="C935" s="186"/>
      <c r="D935" s="186"/>
      <c r="E935" s="186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86"/>
      <c r="Z935" s="186"/>
    </row>
    <row r="936" ht="12.75" customHeight="1">
      <c r="A936" s="186"/>
      <c r="B936" s="186"/>
      <c r="C936" s="186"/>
      <c r="D936" s="186"/>
      <c r="E936" s="186"/>
      <c r="F936" s="186"/>
      <c r="G936" s="186"/>
      <c r="H936" s="186"/>
      <c r="I936" s="186"/>
      <c r="J936" s="186"/>
      <c r="K936" s="186"/>
      <c r="L936" s="186"/>
      <c r="M936" s="186"/>
      <c r="N936" s="186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86"/>
      <c r="Z936" s="186"/>
    </row>
    <row r="937" ht="12.75" customHeight="1">
      <c r="A937" s="186"/>
      <c r="B937" s="186"/>
      <c r="C937" s="186"/>
      <c r="D937" s="186"/>
      <c r="E937" s="186"/>
      <c r="F937" s="186"/>
      <c r="G937" s="186"/>
      <c r="H937" s="186"/>
      <c r="I937" s="186"/>
      <c r="J937" s="186"/>
      <c r="K937" s="186"/>
      <c r="L937" s="186"/>
      <c r="M937" s="186"/>
      <c r="N937" s="186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86"/>
      <c r="Z937" s="186"/>
    </row>
    <row r="938" ht="12.75" customHeight="1">
      <c r="A938" s="186"/>
      <c r="B938" s="186"/>
      <c r="C938" s="186"/>
      <c r="D938" s="186"/>
      <c r="E938" s="186"/>
      <c r="F938" s="186"/>
      <c r="G938" s="186"/>
      <c r="H938" s="186"/>
      <c r="I938" s="186"/>
      <c r="J938" s="186"/>
      <c r="K938" s="186"/>
      <c r="L938" s="186"/>
      <c r="M938" s="186"/>
      <c r="N938" s="186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86"/>
      <c r="Z938" s="186"/>
    </row>
    <row r="939" ht="12.75" customHeight="1">
      <c r="A939" s="186"/>
      <c r="B939" s="186"/>
      <c r="C939" s="186"/>
      <c r="D939" s="186"/>
      <c r="E939" s="186"/>
      <c r="F939" s="186"/>
      <c r="G939" s="186"/>
      <c r="H939" s="186"/>
      <c r="I939" s="186"/>
      <c r="J939" s="186"/>
      <c r="K939" s="186"/>
      <c r="L939" s="186"/>
      <c r="M939" s="186"/>
      <c r="N939" s="186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86"/>
      <c r="Z939" s="186"/>
    </row>
    <row r="940" ht="12.75" customHeight="1">
      <c r="A940" s="186"/>
      <c r="B940" s="186"/>
      <c r="C940" s="186"/>
      <c r="D940" s="186"/>
      <c r="E940" s="186"/>
      <c r="F940" s="186"/>
      <c r="G940" s="186"/>
      <c r="H940" s="186"/>
      <c r="I940" s="186"/>
      <c r="J940" s="186"/>
      <c r="K940" s="186"/>
      <c r="L940" s="186"/>
      <c r="M940" s="186"/>
      <c r="N940" s="186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86"/>
      <c r="Z940" s="186"/>
    </row>
    <row r="941" ht="12.75" customHeight="1">
      <c r="A941" s="186"/>
      <c r="B941" s="186"/>
      <c r="C941" s="186"/>
      <c r="D941" s="186"/>
      <c r="E941" s="186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</row>
    <row r="942" ht="12.75" customHeight="1">
      <c r="A942" s="186"/>
      <c r="B942" s="186"/>
      <c r="C942" s="186"/>
      <c r="D942" s="186"/>
      <c r="E942" s="186"/>
      <c r="F942" s="186"/>
      <c r="G942" s="186"/>
      <c r="H942" s="186"/>
      <c r="I942" s="186"/>
      <c r="J942" s="186"/>
      <c r="K942" s="186"/>
      <c r="L942" s="186"/>
      <c r="M942" s="186"/>
      <c r="N942" s="186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86"/>
      <c r="Z942" s="186"/>
    </row>
    <row r="943" ht="12.75" customHeight="1">
      <c r="A943" s="186"/>
      <c r="B943" s="186"/>
      <c r="C943" s="186"/>
      <c r="D943" s="186"/>
      <c r="E943" s="186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86"/>
      <c r="Z943" s="186"/>
    </row>
    <row r="944" ht="12.75" customHeight="1">
      <c r="A944" s="186"/>
      <c r="B944" s="186"/>
      <c r="C944" s="186"/>
      <c r="D944" s="186"/>
      <c r="E944" s="186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</row>
    <row r="945" ht="12.75" customHeight="1">
      <c r="A945" s="186"/>
      <c r="B945" s="186"/>
      <c r="C945" s="186"/>
      <c r="D945" s="186"/>
      <c r="E945" s="186"/>
      <c r="F945" s="186"/>
      <c r="G945" s="186"/>
      <c r="H945" s="186"/>
      <c r="I945" s="186"/>
      <c r="J945" s="186"/>
      <c r="K945" s="186"/>
      <c r="L945" s="186"/>
      <c r="M945" s="186"/>
      <c r="N945" s="186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86"/>
      <c r="Z945" s="186"/>
    </row>
    <row r="946" ht="12.75" customHeight="1">
      <c r="A946" s="186"/>
      <c r="B946" s="186"/>
      <c r="C946" s="186"/>
      <c r="D946" s="186"/>
      <c r="E946" s="186"/>
      <c r="F946" s="186"/>
      <c r="G946" s="186"/>
      <c r="H946" s="186"/>
      <c r="I946" s="186"/>
      <c r="J946" s="186"/>
      <c r="K946" s="186"/>
      <c r="L946" s="186"/>
      <c r="M946" s="186"/>
      <c r="N946" s="186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86"/>
      <c r="Z946" s="186"/>
    </row>
    <row r="947" ht="12.75" customHeight="1">
      <c r="A947" s="186"/>
      <c r="B947" s="186"/>
      <c r="C947" s="186"/>
      <c r="D947" s="186"/>
      <c r="E947" s="186"/>
      <c r="F947" s="186"/>
      <c r="G947" s="186"/>
      <c r="H947" s="186"/>
      <c r="I947" s="186"/>
      <c r="J947" s="186"/>
      <c r="K947" s="186"/>
      <c r="L947" s="186"/>
      <c r="M947" s="186"/>
      <c r="N947" s="186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86"/>
      <c r="Z947" s="186"/>
    </row>
    <row r="948" ht="12.75" customHeight="1">
      <c r="A948" s="186"/>
      <c r="B948" s="186"/>
      <c r="C948" s="186"/>
      <c r="D948" s="186"/>
      <c r="E948" s="186"/>
      <c r="F948" s="186"/>
      <c r="G948" s="186"/>
      <c r="H948" s="186"/>
      <c r="I948" s="186"/>
      <c r="J948" s="186"/>
      <c r="K948" s="186"/>
      <c r="L948" s="186"/>
      <c r="M948" s="186"/>
      <c r="N948" s="186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86"/>
      <c r="Z948" s="186"/>
    </row>
    <row r="949" ht="12.75" customHeight="1">
      <c r="A949" s="186"/>
      <c r="B949" s="186"/>
      <c r="C949" s="186"/>
      <c r="D949" s="186"/>
      <c r="E949" s="186"/>
      <c r="F949" s="186"/>
      <c r="G949" s="186"/>
      <c r="H949" s="186"/>
      <c r="I949" s="186"/>
      <c r="J949" s="186"/>
      <c r="K949" s="186"/>
      <c r="L949" s="186"/>
      <c r="M949" s="186"/>
      <c r="N949" s="186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86"/>
      <c r="Z949" s="186"/>
    </row>
    <row r="950" ht="12.75" customHeight="1">
      <c r="A950" s="186"/>
      <c r="B950" s="186"/>
      <c r="C950" s="186"/>
      <c r="D950" s="186"/>
      <c r="E950" s="186"/>
      <c r="F950" s="186"/>
      <c r="G950" s="186"/>
      <c r="H950" s="186"/>
      <c r="I950" s="186"/>
      <c r="J950" s="186"/>
      <c r="K950" s="186"/>
      <c r="L950" s="186"/>
      <c r="M950" s="186"/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</row>
    <row r="951" ht="12.75" customHeight="1">
      <c r="A951" s="186"/>
      <c r="B951" s="186"/>
      <c r="C951" s="186"/>
      <c r="D951" s="186"/>
      <c r="E951" s="186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</row>
    <row r="952" ht="12.75" customHeight="1">
      <c r="A952" s="186"/>
      <c r="B952" s="186"/>
      <c r="C952" s="186"/>
      <c r="D952" s="186"/>
      <c r="E952" s="186"/>
      <c r="F952" s="186"/>
      <c r="G952" s="186"/>
      <c r="H952" s="186"/>
      <c r="I952" s="186"/>
      <c r="J952" s="186"/>
      <c r="K952" s="186"/>
      <c r="L952" s="186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</row>
    <row r="953" ht="12.75" customHeight="1">
      <c r="A953" s="186"/>
      <c r="B953" s="186"/>
      <c r="C953" s="186"/>
      <c r="D953" s="186"/>
      <c r="E953" s="186"/>
      <c r="F953" s="186"/>
      <c r="G953" s="186"/>
      <c r="H953" s="186"/>
      <c r="I953" s="186"/>
      <c r="J953" s="186"/>
      <c r="K953" s="186"/>
      <c r="L953" s="186"/>
      <c r="M953" s="186"/>
      <c r="N953" s="186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86"/>
      <c r="Z953" s="186"/>
    </row>
    <row r="954" ht="12.75" customHeight="1">
      <c r="A954" s="186"/>
      <c r="B954" s="186"/>
      <c r="C954" s="186"/>
      <c r="D954" s="186"/>
      <c r="E954" s="186"/>
      <c r="F954" s="186"/>
      <c r="G954" s="186"/>
      <c r="H954" s="186"/>
      <c r="I954" s="186"/>
      <c r="J954" s="186"/>
      <c r="K954" s="186"/>
      <c r="L954" s="186"/>
      <c r="M954" s="186"/>
      <c r="N954" s="186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86"/>
      <c r="Z954" s="186"/>
    </row>
    <row r="955" ht="12.75" customHeight="1">
      <c r="A955" s="186"/>
      <c r="B955" s="186"/>
      <c r="C955" s="186"/>
      <c r="D955" s="186"/>
      <c r="E955" s="186"/>
      <c r="F955" s="186"/>
      <c r="G955" s="186"/>
      <c r="H955" s="186"/>
      <c r="I955" s="186"/>
      <c r="J955" s="186"/>
      <c r="K955" s="186"/>
      <c r="L955" s="186"/>
      <c r="M955" s="186"/>
      <c r="N955" s="186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86"/>
      <c r="Z955" s="186"/>
    </row>
    <row r="956" ht="12.75" customHeight="1">
      <c r="A956" s="186"/>
      <c r="B956" s="186"/>
      <c r="C956" s="186"/>
      <c r="D956" s="186"/>
      <c r="E956" s="186"/>
      <c r="F956" s="186"/>
      <c r="G956" s="186"/>
      <c r="H956" s="186"/>
      <c r="I956" s="186"/>
      <c r="J956" s="186"/>
      <c r="K956" s="186"/>
      <c r="L956" s="186"/>
      <c r="M956" s="186"/>
      <c r="N956" s="186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86"/>
      <c r="Z956" s="186"/>
    </row>
    <row r="957" ht="12.75" customHeight="1">
      <c r="A957" s="186"/>
      <c r="B957" s="186"/>
      <c r="C957" s="186"/>
      <c r="D957" s="186"/>
      <c r="E957" s="186"/>
      <c r="F957" s="186"/>
      <c r="G957" s="186"/>
      <c r="H957" s="186"/>
      <c r="I957" s="186"/>
      <c r="J957" s="186"/>
      <c r="K957" s="186"/>
      <c r="L957" s="186"/>
      <c r="M957" s="186"/>
      <c r="N957" s="186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</row>
    <row r="958" ht="12.75" customHeight="1">
      <c r="A958" s="186"/>
      <c r="B958" s="186"/>
      <c r="C958" s="186"/>
      <c r="D958" s="186"/>
      <c r="E958" s="186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86"/>
      <c r="Z958" s="186"/>
    </row>
    <row r="959" ht="12.75" customHeight="1">
      <c r="A959" s="186"/>
      <c r="B959" s="186"/>
      <c r="C959" s="186"/>
      <c r="D959" s="186"/>
      <c r="E959" s="186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86"/>
      <c r="Z959" s="186"/>
    </row>
    <row r="960" ht="12.75" customHeight="1">
      <c r="A960" s="186"/>
      <c r="B960" s="186"/>
      <c r="C960" s="186"/>
      <c r="D960" s="186"/>
      <c r="E960" s="186"/>
      <c r="F960" s="186"/>
      <c r="G960" s="186"/>
      <c r="H960" s="186"/>
      <c r="I960" s="186"/>
      <c r="J960" s="186"/>
      <c r="K960" s="186"/>
      <c r="L960" s="186"/>
      <c r="M960" s="186"/>
      <c r="N960" s="186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86"/>
      <c r="Z960" s="186"/>
    </row>
    <row r="961" ht="12.75" customHeight="1">
      <c r="A961" s="186"/>
      <c r="B961" s="186"/>
      <c r="C961" s="186"/>
      <c r="D961" s="186"/>
      <c r="E961" s="186"/>
      <c r="F961" s="186"/>
      <c r="G961" s="186"/>
      <c r="H961" s="186"/>
      <c r="I961" s="186"/>
      <c r="J961" s="186"/>
      <c r="K961" s="186"/>
      <c r="L961" s="186"/>
      <c r="M961" s="186"/>
      <c r="N961" s="186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86"/>
      <c r="Z961" s="186"/>
    </row>
    <row r="962" ht="12.75" customHeight="1">
      <c r="A962" s="186"/>
      <c r="B962" s="186"/>
      <c r="C962" s="186"/>
      <c r="D962" s="186"/>
      <c r="E962" s="186"/>
      <c r="F962" s="186"/>
      <c r="G962" s="186"/>
      <c r="H962" s="186"/>
      <c r="I962" s="186"/>
      <c r="J962" s="186"/>
      <c r="K962" s="186"/>
      <c r="L962" s="186"/>
      <c r="M962" s="186"/>
      <c r="N962" s="186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86"/>
      <c r="Z962" s="186"/>
    </row>
    <row r="963" ht="12.75" customHeight="1">
      <c r="A963" s="186"/>
      <c r="B963" s="186"/>
      <c r="C963" s="186"/>
      <c r="D963" s="186"/>
      <c r="E963" s="186"/>
      <c r="F963" s="186"/>
      <c r="G963" s="186"/>
      <c r="H963" s="186"/>
      <c r="I963" s="186"/>
      <c r="J963" s="186"/>
      <c r="K963" s="186"/>
      <c r="L963" s="186"/>
      <c r="M963" s="186"/>
      <c r="N963" s="186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86"/>
      <c r="Z963" s="186"/>
    </row>
    <row r="964" ht="12.75" customHeight="1">
      <c r="A964" s="186"/>
      <c r="B964" s="186"/>
      <c r="C964" s="186"/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</row>
    <row r="965" ht="12.75" customHeight="1">
      <c r="A965" s="186"/>
      <c r="B965" s="186"/>
      <c r="C965" s="186"/>
      <c r="D965" s="186"/>
      <c r="E965" s="186"/>
      <c r="F965" s="186"/>
      <c r="G965" s="186"/>
      <c r="H965" s="186"/>
      <c r="I965" s="186"/>
      <c r="J965" s="186"/>
      <c r="K965" s="186"/>
      <c r="L965" s="186"/>
      <c r="M965" s="186"/>
      <c r="N965" s="186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86"/>
      <c r="Z965" s="186"/>
    </row>
    <row r="966" ht="12.75" customHeight="1">
      <c r="A966" s="186"/>
      <c r="B966" s="186"/>
      <c r="C966" s="186"/>
      <c r="D966" s="186"/>
      <c r="E966" s="186"/>
      <c r="F966" s="186"/>
      <c r="G966" s="186"/>
      <c r="H966" s="186"/>
      <c r="I966" s="186"/>
      <c r="J966" s="186"/>
      <c r="K966" s="186"/>
      <c r="L966" s="186"/>
      <c r="M966" s="186"/>
      <c r="N966" s="186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86"/>
      <c r="Z966" s="186"/>
    </row>
    <row r="967" ht="12.75" customHeight="1">
      <c r="A967" s="186"/>
      <c r="B967" s="186"/>
      <c r="C967" s="186"/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86"/>
      <c r="Z967" s="186"/>
    </row>
    <row r="968" ht="12.75" customHeight="1">
      <c r="A968" s="186"/>
      <c r="B968" s="186"/>
      <c r="C968" s="186"/>
      <c r="D968" s="186"/>
      <c r="E968" s="186"/>
      <c r="F968" s="186"/>
      <c r="G968" s="186"/>
      <c r="H968" s="186"/>
      <c r="I968" s="186"/>
      <c r="J968" s="186"/>
      <c r="K968" s="186"/>
      <c r="L968" s="186"/>
      <c r="M968" s="186"/>
      <c r="N968" s="186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86"/>
      <c r="Z968" s="186"/>
    </row>
    <row r="969" ht="12.75" customHeight="1">
      <c r="A969" s="186"/>
      <c r="B969" s="186"/>
      <c r="C969" s="186"/>
      <c r="D969" s="186"/>
      <c r="E969" s="186"/>
      <c r="F969" s="186"/>
      <c r="G969" s="186"/>
      <c r="H969" s="186"/>
      <c r="I969" s="186"/>
      <c r="J969" s="186"/>
      <c r="K969" s="186"/>
      <c r="L969" s="186"/>
      <c r="M969" s="186"/>
      <c r="N969" s="186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86"/>
      <c r="Z969" s="186"/>
    </row>
    <row r="970" ht="12.75" customHeight="1">
      <c r="A970" s="186"/>
      <c r="B970" s="186"/>
      <c r="C970" s="186"/>
      <c r="D970" s="186"/>
      <c r="E970" s="186"/>
      <c r="F970" s="186"/>
      <c r="G970" s="186"/>
      <c r="H970" s="186"/>
      <c r="I970" s="186"/>
      <c r="J970" s="186"/>
      <c r="K970" s="186"/>
      <c r="L970" s="186"/>
      <c r="M970" s="186"/>
      <c r="N970" s="186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86"/>
      <c r="Z970" s="186"/>
    </row>
    <row r="971" ht="12.75" customHeight="1">
      <c r="A971" s="186"/>
      <c r="B971" s="186"/>
      <c r="C971" s="186"/>
      <c r="D971" s="186"/>
      <c r="E971" s="186"/>
      <c r="F971" s="186"/>
      <c r="G971" s="186"/>
      <c r="H971" s="186"/>
      <c r="I971" s="186"/>
      <c r="J971" s="186"/>
      <c r="K971" s="186"/>
      <c r="L971" s="186"/>
      <c r="M971" s="186"/>
      <c r="N971" s="186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86"/>
      <c r="Z971" s="186"/>
    </row>
    <row r="972" ht="12.75" customHeight="1">
      <c r="A972" s="186"/>
      <c r="B972" s="186"/>
      <c r="C972" s="186"/>
      <c r="D972" s="186"/>
      <c r="E972" s="186"/>
      <c r="F972" s="186"/>
      <c r="G972" s="186"/>
      <c r="H972" s="186"/>
      <c r="I972" s="186"/>
      <c r="J972" s="186"/>
      <c r="K972" s="186"/>
      <c r="L972" s="186"/>
      <c r="M972" s="186"/>
      <c r="N972" s="186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86"/>
      <c r="Z972" s="186"/>
    </row>
    <row r="973" ht="12.75" customHeight="1">
      <c r="A973" s="186"/>
      <c r="B973" s="186"/>
      <c r="C973" s="186"/>
      <c r="D973" s="186"/>
      <c r="E973" s="186"/>
      <c r="F973" s="186"/>
      <c r="G973" s="186"/>
      <c r="H973" s="186"/>
      <c r="I973" s="186"/>
      <c r="J973" s="186"/>
      <c r="K973" s="186"/>
      <c r="L973" s="186"/>
      <c r="M973" s="186"/>
      <c r="N973" s="186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86"/>
      <c r="Z973" s="186"/>
    </row>
    <row r="974" ht="12.75" customHeight="1">
      <c r="A974" s="186"/>
      <c r="B974" s="186"/>
      <c r="C974" s="186"/>
      <c r="D974" s="186"/>
      <c r="E974" s="186"/>
      <c r="F974" s="186"/>
      <c r="G974" s="186"/>
      <c r="H974" s="186"/>
      <c r="I974" s="186"/>
      <c r="J974" s="186"/>
      <c r="K974" s="186"/>
      <c r="L974" s="186"/>
      <c r="M974" s="186"/>
      <c r="N974" s="186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86"/>
      <c r="Z974" s="186"/>
    </row>
    <row r="975" ht="12.75" customHeight="1">
      <c r="A975" s="186"/>
      <c r="B975" s="186"/>
      <c r="C975" s="186"/>
      <c r="D975" s="186"/>
      <c r="E975" s="186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86"/>
      <c r="Z975" s="186"/>
    </row>
    <row r="976" ht="12.75" customHeight="1">
      <c r="A976" s="186"/>
      <c r="B976" s="186"/>
      <c r="C976" s="186"/>
      <c r="D976" s="186"/>
      <c r="E976" s="186"/>
      <c r="F976" s="186"/>
      <c r="G976" s="186"/>
      <c r="H976" s="186"/>
      <c r="I976" s="186"/>
      <c r="J976" s="186"/>
      <c r="K976" s="186"/>
      <c r="L976" s="186"/>
      <c r="M976" s="186"/>
      <c r="N976" s="186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86"/>
      <c r="Z976" s="186"/>
    </row>
    <row r="977" ht="12.75" customHeight="1">
      <c r="A977" s="186"/>
      <c r="B977" s="186"/>
      <c r="C977" s="186"/>
      <c r="D977" s="186"/>
      <c r="E977" s="186"/>
      <c r="F977" s="186"/>
      <c r="G977" s="186"/>
      <c r="H977" s="186"/>
      <c r="I977" s="186"/>
      <c r="J977" s="186"/>
      <c r="K977" s="186"/>
      <c r="L977" s="186"/>
      <c r="M977" s="186"/>
      <c r="N977" s="186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86"/>
      <c r="Z977" s="186"/>
    </row>
    <row r="978" ht="12.75" customHeight="1">
      <c r="A978" s="186"/>
      <c r="B978" s="186"/>
      <c r="C978" s="186"/>
      <c r="D978" s="186"/>
      <c r="E978" s="186"/>
      <c r="F978" s="186"/>
      <c r="G978" s="186"/>
      <c r="H978" s="186"/>
      <c r="I978" s="186"/>
      <c r="J978" s="186"/>
      <c r="K978" s="186"/>
      <c r="L978" s="186"/>
      <c r="M978" s="186"/>
      <c r="N978" s="186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86"/>
      <c r="Z978" s="186"/>
    </row>
    <row r="979" ht="12.75" customHeight="1">
      <c r="A979" s="186"/>
      <c r="B979" s="186"/>
      <c r="C979" s="186"/>
      <c r="D979" s="186"/>
      <c r="E979" s="186"/>
      <c r="F979" s="186"/>
      <c r="G979" s="186"/>
      <c r="H979" s="186"/>
      <c r="I979" s="186"/>
      <c r="J979" s="186"/>
      <c r="K979" s="186"/>
      <c r="L979" s="186"/>
      <c r="M979" s="186"/>
      <c r="N979" s="186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86"/>
      <c r="Z979" s="186"/>
    </row>
    <row r="980" ht="12.75" customHeight="1">
      <c r="A980" s="186"/>
      <c r="B980" s="186"/>
      <c r="C980" s="186"/>
      <c r="D980" s="186"/>
      <c r="E980" s="186"/>
      <c r="F980" s="186"/>
      <c r="G980" s="186"/>
      <c r="H980" s="186"/>
      <c r="I980" s="186"/>
      <c r="J980" s="186"/>
      <c r="K980" s="186"/>
      <c r="L980" s="186"/>
      <c r="M980" s="186"/>
      <c r="N980" s="186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86"/>
      <c r="Z980" s="186"/>
    </row>
    <row r="981" ht="12.75" customHeight="1">
      <c r="A981" s="186"/>
      <c r="B981" s="186"/>
      <c r="C981" s="186"/>
      <c r="D981" s="186"/>
      <c r="E981" s="186"/>
      <c r="F981" s="186"/>
      <c r="G981" s="186"/>
      <c r="H981" s="186"/>
      <c r="I981" s="186"/>
      <c r="J981" s="186"/>
      <c r="K981" s="186"/>
      <c r="L981" s="186"/>
      <c r="M981" s="186"/>
      <c r="N981" s="186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86"/>
      <c r="Z981" s="186"/>
    </row>
    <row r="982" ht="12.75" customHeight="1">
      <c r="A982" s="186"/>
      <c r="B982" s="186"/>
      <c r="C982" s="186"/>
      <c r="D982" s="186"/>
      <c r="E982" s="186"/>
      <c r="F982" s="186"/>
      <c r="G982" s="186"/>
      <c r="H982" s="186"/>
      <c r="I982" s="186"/>
      <c r="J982" s="186"/>
      <c r="K982" s="186"/>
      <c r="L982" s="186"/>
      <c r="M982" s="186"/>
      <c r="N982" s="186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86"/>
      <c r="Z982" s="186"/>
    </row>
    <row r="983" ht="12.75" customHeight="1">
      <c r="A983" s="186"/>
      <c r="B983" s="186"/>
      <c r="C983" s="186"/>
      <c r="D983" s="186"/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86"/>
      <c r="Z983" s="186"/>
    </row>
    <row r="984" ht="12.75" customHeight="1">
      <c r="A984" s="186"/>
      <c r="B984" s="186"/>
      <c r="C984" s="186"/>
      <c r="D984" s="186"/>
      <c r="E984" s="186"/>
      <c r="F984" s="186"/>
      <c r="G984" s="186"/>
      <c r="H984" s="186"/>
      <c r="I984" s="186"/>
      <c r="J984" s="186"/>
      <c r="K984" s="186"/>
      <c r="L984" s="186"/>
      <c r="M984" s="186"/>
      <c r="N984" s="186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86"/>
      <c r="Z984" s="186"/>
    </row>
    <row r="985" ht="12.75" customHeight="1">
      <c r="A985" s="186"/>
      <c r="B985" s="186"/>
      <c r="C985" s="186"/>
      <c r="D985" s="186"/>
      <c r="E985" s="186"/>
      <c r="F985" s="186"/>
      <c r="G985" s="186"/>
      <c r="H985" s="186"/>
      <c r="I985" s="186"/>
      <c r="J985" s="186"/>
      <c r="K985" s="186"/>
      <c r="L985" s="186"/>
      <c r="M985" s="186"/>
      <c r="N985" s="186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86"/>
      <c r="Z985" s="186"/>
    </row>
    <row r="986" ht="12.75" customHeight="1">
      <c r="A986" s="186"/>
      <c r="B986" s="186"/>
      <c r="C986" s="186"/>
      <c r="D986" s="186"/>
      <c r="E986" s="186"/>
      <c r="F986" s="186"/>
      <c r="G986" s="186"/>
      <c r="H986" s="186"/>
      <c r="I986" s="186"/>
      <c r="J986" s="186"/>
      <c r="K986" s="186"/>
      <c r="L986" s="186"/>
      <c r="M986" s="186"/>
      <c r="N986" s="186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86"/>
      <c r="Z986" s="186"/>
    </row>
    <row r="987" ht="12.75" customHeight="1">
      <c r="A987" s="186"/>
      <c r="B987" s="186"/>
      <c r="C987" s="186"/>
      <c r="D987" s="186"/>
      <c r="E987" s="186"/>
      <c r="F987" s="186"/>
      <c r="G987" s="186"/>
      <c r="H987" s="186"/>
      <c r="I987" s="186"/>
      <c r="J987" s="186"/>
      <c r="K987" s="186"/>
      <c r="L987" s="186"/>
      <c r="M987" s="186"/>
      <c r="N987" s="186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86"/>
      <c r="Z987" s="186"/>
    </row>
    <row r="988" ht="12.75" customHeight="1">
      <c r="A988" s="186"/>
      <c r="B988" s="186"/>
      <c r="C988" s="186"/>
      <c r="D988" s="186"/>
      <c r="E988" s="186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</row>
    <row r="989" ht="12.75" customHeight="1">
      <c r="A989" s="186"/>
      <c r="B989" s="186"/>
      <c r="C989" s="186"/>
      <c r="D989" s="186"/>
      <c r="E989" s="186"/>
      <c r="F989" s="186"/>
      <c r="G989" s="186"/>
      <c r="H989" s="186"/>
      <c r="I989" s="186"/>
      <c r="J989" s="186"/>
      <c r="K989" s="186"/>
      <c r="L989" s="186"/>
      <c r="M989" s="186"/>
      <c r="N989" s="186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86"/>
      <c r="Z989" s="186"/>
    </row>
    <row r="990" ht="12.75" customHeight="1">
      <c r="A990" s="186"/>
      <c r="B990" s="186"/>
      <c r="C990" s="186"/>
      <c r="D990" s="186"/>
      <c r="E990" s="186"/>
      <c r="F990" s="186"/>
      <c r="G990" s="186"/>
      <c r="H990" s="186"/>
      <c r="I990" s="186"/>
      <c r="J990" s="186"/>
      <c r="K990" s="186"/>
      <c r="L990" s="186"/>
      <c r="M990" s="186"/>
      <c r="N990" s="186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86"/>
      <c r="Z990" s="186"/>
    </row>
    <row r="991" ht="12.75" customHeight="1">
      <c r="A991" s="186"/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</row>
    <row r="992" ht="12.75" customHeight="1">
      <c r="A992" s="186"/>
      <c r="B992" s="186"/>
      <c r="C992" s="186"/>
      <c r="D992" s="186"/>
      <c r="E992" s="186"/>
      <c r="F992" s="186"/>
      <c r="G992" s="186"/>
      <c r="H992" s="186"/>
      <c r="I992" s="186"/>
      <c r="J992" s="186"/>
      <c r="K992" s="186"/>
      <c r="L992" s="186"/>
      <c r="M992" s="186"/>
      <c r="N992" s="186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86"/>
      <c r="Z992" s="186"/>
    </row>
    <row r="993" ht="12.75" customHeight="1">
      <c r="A993" s="186"/>
      <c r="B993" s="186"/>
      <c r="C993" s="186"/>
      <c r="D993" s="186"/>
      <c r="E993" s="186"/>
      <c r="F993" s="186"/>
      <c r="G993" s="186"/>
      <c r="H993" s="186"/>
      <c r="I993" s="186"/>
      <c r="J993" s="186"/>
      <c r="K993" s="186"/>
      <c r="L993" s="186"/>
      <c r="M993" s="186"/>
      <c r="N993" s="186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86"/>
      <c r="Z993" s="186"/>
    </row>
    <row r="994" ht="12.75" customHeight="1">
      <c r="A994" s="186"/>
      <c r="B994" s="186"/>
      <c r="C994" s="186"/>
      <c r="D994" s="186"/>
      <c r="E994" s="186"/>
      <c r="F994" s="186"/>
      <c r="G994" s="186"/>
      <c r="H994" s="186"/>
      <c r="I994" s="186"/>
      <c r="J994" s="186"/>
      <c r="K994" s="186"/>
      <c r="L994" s="186"/>
      <c r="M994" s="186"/>
      <c r="N994" s="186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86"/>
      <c r="Z994" s="186"/>
    </row>
    <row r="995" ht="12.75" customHeight="1">
      <c r="A995" s="186"/>
      <c r="B995" s="186"/>
      <c r="C995" s="186"/>
      <c r="D995" s="186"/>
      <c r="E995" s="186"/>
      <c r="F995" s="186"/>
      <c r="G995" s="186"/>
      <c r="H995" s="186"/>
      <c r="I995" s="186"/>
      <c r="J995" s="186"/>
      <c r="K995" s="186"/>
      <c r="L995" s="186"/>
      <c r="M995" s="186"/>
      <c r="N995" s="186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86"/>
      <c r="Z995" s="186"/>
    </row>
    <row r="996" ht="12.75" customHeight="1">
      <c r="A996" s="186"/>
      <c r="B996" s="186"/>
      <c r="C996" s="186"/>
      <c r="D996" s="186"/>
      <c r="E996" s="186"/>
      <c r="F996" s="186"/>
      <c r="G996" s="186"/>
      <c r="H996" s="186"/>
      <c r="I996" s="186"/>
      <c r="J996" s="186"/>
      <c r="K996" s="186"/>
      <c r="L996" s="186"/>
      <c r="M996" s="186"/>
      <c r="N996" s="186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86"/>
      <c r="Z996" s="186"/>
    </row>
    <row r="997" ht="12.75" customHeight="1">
      <c r="A997" s="186"/>
      <c r="B997" s="186"/>
      <c r="C997" s="186"/>
      <c r="D997" s="186"/>
      <c r="E997" s="186"/>
      <c r="F997" s="186"/>
      <c r="G997" s="186"/>
      <c r="H997" s="186"/>
      <c r="I997" s="186"/>
      <c r="J997" s="186"/>
      <c r="K997" s="186"/>
      <c r="L997" s="186"/>
      <c r="M997" s="186"/>
      <c r="N997" s="186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86"/>
      <c r="Z997" s="186"/>
    </row>
  </sheetData>
  <mergeCells count="1">
    <mergeCell ref="A1:C1"/>
  </mergeCells>
  <printOptions horizontalCentered="1"/>
  <pageMargins bottom="0.3937007874015748" footer="0.0" header="0.0" left="0.5905511811023623" right="0.3937007874015748" top="0.3937007874015748"/>
  <pageSetup paperSize="9" scale="5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67.25"/>
    <col customWidth="1" min="3" max="3" width="13.75"/>
    <col customWidth="1" hidden="1" min="4" max="4" width="10.25"/>
    <col customWidth="1" hidden="1" min="5" max="5" width="13.75"/>
    <col customWidth="1" hidden="1" min="6" max="6" width="14.38"/>
    <col customWidth="1" hidden="1" min="7" max="7" width="12.75"/>
    <col customWidth="1" hidden="1" min="8" max="8" width="4.38"/>
    <col customWidth="1" hidden="1" min="9" max="9" width="6.75"/>
    <col customWidth="1" hidden="1" min="10" max="10" width="3.25"/>
    <col customWidth="1" hidden="1" min="11" max="11" width="9.25"/>
    <col customWidth="1" min="12" max="26" width="9.25"/>
  </cols>
  <sheetData>
    <row r="1" ht="12.75" customHeight="1">
      <c r="A1" s="212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ht="12.75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</row>
    <row r="3" ht="12.75" customHeight="1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ht="12.75" customHeight="1">
      <c r="A4" s="186"/>
      <c r="B4" s="213" t="s">
        <v>182</v>
      </c>
      <c r="C4" s="184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ht="12.75" customHeight="1">
      <c r="A5" s="186"/>
      <c r="B5" s="214" t="s">
        <v>183</v>
      </c>
      <c r="C5" s="215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ht="12.75" customHeight="1">
      <c r="A6" s="186"/>
      <c r="B6" s="216" t="s">
        <v>184</v>
      </c>
      <c r="C6" s="217">
        <v>2486.0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ht="12.75" customHeight="1">
      <c r="A7" s="186"/>
      <c r="B7" s="218" t="s">
        <v>185</v>
      </c>
      <c r="C7" s="217">
        <v>3303.0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</row>
    <row r="8" ht="12.75" customHeight="1">
      <c r="A8" s="186"/>
      <c r="B8" s="219" t="s">
        <v>186</v>
      </c>
      <c r="C8" s="220">
        <v>81.0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</row>
    <row r="9" ht="12.75" customHeight="1">
      <c r="A9" s="186"/>
      <c r="B9" s="219" t="s">
        <v>187</v>
      </c>
      <c r="C9" s="220">
        <v>2336.0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 ht="12.75" customHeight="1">
      <c r="A10" s="186"/>
      <c r="B10" s="219" t="s">
        <v>188</v>
      </c>
      <c r="C10" s="220">
        <v>342.0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</row>
    <row r="11" ht="12.75" customHeight="1">
      <c r="A11" s="186"/>
      <c r="B11" s="219" t="s">
        <v>189</v>
      </c>
      <c r="C11" s="220">
        <v>18.0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</row>
    <row r="12" ht="12.75" customHeight="1">
      <c r="A12" s="186"/>
      <c r="B12" s="219" t="s">
        <v>190</v>
      </c>
      <c r="C12" s="220">
        <v>500.0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</row>
    <row r="13" ht="12.75" customHeight="1">
      <c r="A13" s="186"/>
      <c r="B13" s="219" t="s">
        <v>191</v>
      </c>
      <c r="C13" s="220">
        <v>1.0</v>
      </c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</row>
    <row r="14" ht="12.75" customHeight="1">
      <c r="A14" s="186"/>
      <c r="B14" s="219" t="s">
        <v>192</v>
      </c>
      <c r="C14" s="220">
        <v>25.0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</row>
    <row r="15" ht="12.75" customHeight="1">
      <c r="A15" s="186"/>
      <c r="B15" s="221" t="s">
        <v>193</v>
      </c>
      <c r="C15" s="222">
        <v>0.0</v>
      </c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</row>
    <row r="16" ht="12.75" customHeight="1">
      <c r="A16" s="186" t="s">
        <v>194</v>
      </c>
      <c r="B16" s="214" t="s">
        <v>195</v>
      </c>
      <c r="C16" s="215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</row>
    <row r="17" ht="12.75" customHeight="1">
      <c r="A17" s="186"/>
      <c r="B17" s="223" t="s">
        <v>196</v>
      </c>
      <c r="C17" s="224">
        <v>6400.0</v>
      </c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</row>
    <row r="18" ht="12.75" customHeight="1">
      <c r="A18" s="186"/>
      <c r="B18" s="219" t="s">
        <v>197</v>
      </c>
      <c r="C18" s="220">
        <v>5583.0</v>
      </c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</row>
    <row r="19" ht="12.75" customHeight="1">
      <c r="A19" s="186"/>
      <c r="B19" s="219" t="s">
        <v>198</v>
      </c>
      <c r="C19" s="220">
        <v>-817.0</v>
      </c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</row>
    <row r="20" ht="12.75" customHeight="1">
      <c r="A20" s="186"/>
      <c r="B20" s="225"/>
      <c r="C20" s="22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</row>
    <row r="21" ht="12.75" customHeight="1">
      <c r="A21" s="186"/>
      <c r="B21" s="227" t="s">
        <v>199</v>
      </c>
      <c r="C21" s="228">
        <f>MEDIAN(C6,C7)/MEDIAN(C17,C18)</f>
        <v>0.4831010598</v>
      </c>
      <c r="D21" s="186"/>
      <c r="E21" s="186"/>
      <c r="F21" s="186"/>
      <c r="G21" s="186">
        <f>12/C21</f>
        <v>24.83952323</v>
      </c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</row>
    <row r="22" ht="12.75" customHeight="1">
      <c r="A22" s="186"/>
      <c r="B22" s="216" t="s">
        <v>200</v>
      </c>
      <c r="C22" s="228">
        <f>C9/MEDIAN(C17,C18)</f>
        <v>0.3898856714</v>
      </c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</row>
    <row r="23" ht="12.75" customHeight="1">
      <c r="A23" s="186"/>
      <c r="B23" s="229" t="s">
        <v>201</v>
      </c>
      <c r="C23" s="230">
        <v>360.0</v>
      </c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</row>
    <row r="24" ht="12.75" customHeight="1">
      <c r="A24" s="186"/>
      <c r="B24" s="216" t="s">
        <v>202</v>
      </c>
      <c r="C24" s="230">
        <v>10.0</v>
      </c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</row>
    <row r="25" ht="12.75" customHeight="1">
      <c r="A25" s="186"/>
      <c r="B25" s="216" t="s">
        <v>203</v>
      </c>
      <c r="C25" s="230">
        <v>30.0</v>
      </c>
      <c r="D25" s="186"/>
      <c r="E25" s="186"/>
      <c r="F25" s="186"/>
      <c r="G25" s="186">
        <f>TRUNC(G30)</f>
        <v>0</v>
      </c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</row>
    <row r="26" ht="12.75" customHeight="1">
      <c r="A26" s="186"/>
      <c r="B26" s="216" t="s">
        <v>204</v>
      </c>
      <c r="C26" s="230">
        <v>30.0</v>
      </c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</row>
    <row r="27" ht="12.75" customHeight="1">
      <c r="A27" s="212"/>
      <c r="B27" s="216" t="s">
        <v>205</v>
      </c>
      <c r="C27" s="230">
        <f>MEDIAN(C17,C18)</f>
        <v>5991.5</v>
      </c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</row>
    <row r="28" ht="12.75" customHeight="1">
      <c r="A28" s="212"/>
      <c r="B28" s="216" t="s">
        <v>145</v>
      </c>
      <c r="C28" s="231">
        <v>0.08</v>
      </c>
      <c r="D28" s="212"/>
      <c r="E28" s="212"/>
      <c r="F28" s="212"/>
      <c r="G28" s="212"/>
      <c r="H28" s="212"/>
      <c r="I28" s="212"/>
      <c r="J28" s="212"/>
      <c r="K28" s="232">
        <f>IF(C32&gt;12,C32-12,C32)</f>
        <v>12.83952323</v>
      </c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</row>
    <row r="29" ht="12.75" customHeight="1">
      <c r="A29" s="212"/>
      <c r="B29" s="216" t="s">
        <v>206</v>
      </c>
      <c r="C29" s="231">
        <v>0.4</v>
      </c>
      <c r="D29" s="212"/>
      <c r="E29" s="212"/>
      <c r="F29" s="212"/>
      <c r="G29" s="212"/>
      <c r="H29" s="212"/>
      <c r="I29" s="212"/>
      <c r="J29" s="212"/>
      <c r="K29" s="212" t="str">
        <f t="shared" ref="K29:K32" si="1">IF(#REF!&gt;12,#REF!-12,#REF!)</f>
        <v>#REF!</v>
      </c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</row>
    <row r="30" ht="12.75" customHeight="1">
      <c r="A30" s="212"/>
      <c r="B30" s="216" t="s">
        <v>207</v>
      </c>
      <c r="C30" s="228">
        <f>((1/C21)-TRUNC(E30))</f>
        <v>0.06996026948</v>
      </c>
      <c r="D30" s="212">
        <f>TRUNC(E30)</f>
        <v>2</v>
      </c>
      <c r="E30" s="212">
        <f>1/C21</f>
        <v>2.069960269</v>
      </c>
      <c r="F30" s="212">
        <f>((1/C21)-TRUNC(E30))</f>
        <v>0.06996026948</v>
      </c>
      <c r="G30" s="212">
        <f>12*F30</f>
        <v>0.8395232337</v>
      </c>
      <c r="H30" s="212"/>
      <c r="I30" s="212"/>
      <c r="J30" s="212"/>
      <c r="K30" s="212" t="str">
        <f t="shared" si="1"/>
        <v>#REF!</v>
      </c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</row>
    <row r="31" ht="12.75" customHeight="1">
      <c r="A31" s="212"/>
      <c r="B31" s="214" t="s">
        <v>208</v>
      </c>
      <c r="C31" s="233">
        <f>30+D31</f>
        <v>36</v>
      </c>
      <c r="D31" s="212">
        <f>3*D30</f>
        <v>6</v>
      </c>
      <c r="E31" s="212"/>
      <c r="F31" s="212"/>
      <c r="G31" s="212">
        <f>G30/12*40/360</f>
        <v>0.007773363275</v>
      </c>
      <c r="H31" s="212"/>
      <c r="I31" s="212"/>
      <c r="J31" s="212"/>
      <c r="K31" s="212" t="str">
        <f t="shared" si="1"/>
        <v>#REF!</v>
      </c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</row>
    <row r="32" ht="12.75" customHeight="1">
      <c r="A32" s="212"/>
      <c r="B32" s="234" t="s">
        <v>209</v>
      </c>
      <c r="C32" s="235">
        <f>12/C21</f>
        <v>24.83952323</v>
      </c>
      <c r="D32" s="212"/>
      <c r="E32" s="212"/>
      <c r="F32" s="212"/>
      <c r="G32" s="212"/>
      <c r="H32" s="212"/>
      <c r="I32" s="212"/>
      <c r="J32" s="212"/>
      <c r="K32" s="212" t="str">
        <f t="shared" si="1"/>
        <v>#REF!</v>
      </c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</row>
    <row r="33" ht="12.75" customHeight="1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 t="str">
        <f t="shared" ref="K33:K34" si="2">IF(K32&gt;12,K32-12,K32)</f>
        <v>#REF!</v>
      </c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</row>
    <row r="34" ht="12.75" customHeight="1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 t="str">
        <f t="shared" si="2"/>
        <v>#REF!</v>
      </c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</row>
    <row r="35" ht="12.75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</row>
    <row r="36" ht="12.75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</row>
    <row r="37" ht="12.75" customHeight="1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</row>
    <row r="38" ht="12.75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</row>
    <row r="39" ht="12.75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</row>
    <row r="40" ht="12.75" customHeight="1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</row>
    <row r="41" ht="12.75" customHeight="1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</row>
    <row r="42" ht="12.75" customHeight="1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</row>
    <row r="43" ht="12.75" customHeight="1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</row>
    <row r="44" ht="12.75" customHeight="1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</row>
    <row r="45" ht="12.7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</row>
    <row r="46" ht="12.75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</row>
    <row r="47" ht="12.75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</row>
    <row r="48" ht="12.75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</row>
    <row r="49" ht="12.75" customHeight="1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</row>
    <row r="50" ht="12.75" customHeight="1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</row>
    <row r="51" ht="12.75" customHeight="1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</row>
    <row r="52" ht="12.75" customHeight="1">
      <c r="A52" s="186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</row>
    <row r="53" ht="12.75" customHeight="1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</row>
    <row r="54" ht="12.75" customHeight="1">
      <c r="A54" s="186"/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</row>
    <row r="55" ht="12.75" customHeight="1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</row>
    <row r="56" ht="12.75" customHeight="1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</row>
    <row r="57" ht="12.75" customHeight="1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</row>
    <row r="58" ht="12.75" customHeight="1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</row>
    <row r="59" ht="12.75" customHeight="1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</row>
    <row r="60" ht="12.7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</row>
    <row r="61" ht="12.75" customHeight="1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</row>
    <row r="62" ht="12.75" customHeight="1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</row>
    <row r="63" ht="12.75" customHeight="1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</row>
    <row r="64" ht="12.75" customHeight="1">
      <c r="A64" s="186"/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</row>
    <row r="65" ht="12.75" customHeight="1">
      <c r="A65" s="186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</row>
    <row r="66" ht="12.75" customHeight="1">
      <c r="A66" s="186"/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</row>
    <row r="67" ht="12.75" customHeight="1">
      <c r="A67" s="186"/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</row>
    <row r="68" ht="12.75" customHeight="1">
      <c r="A68" s="186"/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</row>
    <row r="69" ht="12.75" customHeight="1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</row>
    <row r="70" ht="12.75" customHeight="1">
      <c r="A70" s="186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</row>
    <row r="71" ht="12.75" customHeight="1">
      <c r="A71" s="186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</row>
    <row r="72" ht="12.75" customHeight="1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</row>
    <row r="73" ht="12.75" customHeight="1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</row>
    <row r="74" ht="12.75" customHeight="1">
      <c r="A74" s="186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</row>
    <row r="75" ht="12.75" customHeight="1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</row>
    <row r="76" ht="12.75" customHeight="1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</row>
    <row r="77" ht="12.75" customHeight="1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</row>
    <row r="78" ht="12.75" customHeight="1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</row>
    <row r="79" ht="12.75" customHeight="1">
      <c r="A79" s="186"/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</row>
    <row r="80" ht="12.75" customHeight="1">
      <c r="A80" s="186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</row>
    <row r="81" ht="12.75" customHeight="1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</row>
    <row r="82" ht="12.75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</row>
    <row r="83" ht="12.75" customHeight="1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</row>
    <row r="84" ht="12.75" customHeight="1">
      <c r="A84" s="186"/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</row>
    <row r="85" ht="12.75" customHeight="1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</row>
    <row r="86" ht="12.75" customHeight="1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</row>
    <row r="87" ht="12.75" customHeight="1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</row>
    <row r="88" ht="12.75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</row>
    <row r="89" ht="12.75" customHeight="1">
      <c r="A89" s="186"/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</row>
    <row r="90" ht="12.75" customHeight="1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</row>
    <row r="91" ht="12.75" customHeight="1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</row>
    <row r="92" ht="12.75" customHeight="1">
      <c r="A92" s="186"/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</row>
    <row r="93" ht="12.75" customHeight="1">
      <c r="A93" s="18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</row>
    <row r="94" ht="12.75" customHeight="1">
      <c r="A94" s="186"/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</row>
    <row r="95" ht="12.75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</row>
    <row r="96" ht="12.75" customHeight="1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</row>
    <row r="97" ht="12.75" customHeight="1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</row>
    <row r="98" ht="12.75" customHeight="1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</row>
    <row r="99" ht="12.75" customHeight="1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</row>
    <row r="100" ht="12.75" customHeight="1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</row>
    <row r="101" ht="12.75" customHeight="1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</row>
    <row r="102" ht="12.75" customHeight="1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</row>
    <row r="103" ht="12.75" customHeight="1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</row>
    <row r="104" ht="12.75" customHeight="1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</row>
    <row r="105" ht="12.75" customHeight="1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</row>
    <row r="106" ht="12.75" customHeight="1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</row>
    <row r="107" ht="12.75" customHeight="1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</row>
    <row r="108" ht="12.75" customHeight="1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</row>
    <row r="109" ht="12.75" customHeight="1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</row>
    <row r="110" ht="12.75" customHeight="1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</row>
    <row r="111" ht="12.75" customHeight="1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</row>
    <row r="112" ht="12.75" customHeight="1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</row>
    <row r="113" ht="12.75" customHeight="1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</row>
    <row r="114" ht="12.75" customHeight="1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</row>
    <row r="115" ht="12.75" customHeight="1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</row>
    <row r="116" ht="12.75" customHeight="1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</row>
    <row r="117" ht="12.75" customHeight="1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</row>
    <row r="118" ht="12.75" customHeight="1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</row>
    <row r="119" ht="12.75" customHeight="1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</row>
    <row r="120" ht="12.75" customHeight="1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</row>
    <row r="121" ht="12.75" customHeight="1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</row>
    <row r="122" ht="12.75" customHeight="1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</row>
    <row r="123" ht="12.75" customHeight="1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</row>
    <row r="124" ht="12.75" customHeight="1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</row>
    <row r="125" ht="12.75" customHeight="1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</row>
    <row r="126" ht="12.75" customHeight="1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</row>
    <row r="127" ht="12.75" customHeight="1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</row>
    <row r="128" ht="12.75" customHeight="1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</row>
    <row r="129" ht="12.7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</row>
    <row r="130" ht="12.75" customHeight="1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</row>
    <row r="131" ht="12.75" customHeight="1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</row>
    <row r="132" ht="12.75" customHeight="1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</row>
    <row r="133" ht="12.75" customHeight="1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</row>
    <row r="134" ht="12.75" customHeight="1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</row>
    <row r="135" ht="12.75" customHeight="1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</row>
    <row r="136" ht="12.75" customHeight="1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</row>
    <row r="137" ht="12.75" customHeight="1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</row>
    <row r="138" ht="12.75" customHeight="1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</row>
    <row r="139" ht="12.75" customHeight="1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</row>
    <row r="140" ht="12.75" customHeight="1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</row>
    <row r="141" ht="12.75" customHeight="1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</row>
    <row r="142" ht="12.75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</row>
    <row r="143" ht="12.75" customHeight="1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</row>
    <row r="144" ht="12.75" customHeight="1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</row>
    <row r="145" ht="12.75" customHeight="1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</row>
    <row r="146" ht="12.75" customHeight="1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</row>
    <row r="147" ht="12.75" customHeight="1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</row>
    <row r="148" ht="12.75" customHeight="1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</row>
    <row r="149" ht="12.75" customHeight="1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</row>
    <row r="150" ht="12.75" customHeight="1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</row>
    <row r="151" ht="12.75" customHeight="1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</row>
    <row r="152" ht="12.75" customHeight="1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</row>
    <row r="153" ht="12.75" customHeight="1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</row>
    <row r="154" ht="12.75" customHeight="1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</row>
    <row r="155" ht="12.75" customHeight="1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</row>
    <row r="156" ht="12.75" customHeight="1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</row>
    <row r="157" ht="12.75" customHeight="1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</row>
    <row r="158" ht="12.75" customHeight="1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</row>
    <row r="159" ht="12.75" customHeight="1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</row>
    <row r="160" ht="12.75" customHeight="1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</row>
    <row r="161" ht="12.75" customHeight="1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</row>
    <row r="162" ht="12.75" customHeight="1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</row>
    <row r="163" ht="12.75" customHeight="1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</row>
    <row r="164" ht="12.75" customHeight="1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</row>
    <row r="165" ht="12.75" customHeight="1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</row>
    <row r="166" ht="12.75" customHeight="1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</row>
    <row r="167" ht="12.75" customHeight="1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</row>
    <row r="168" ht="12.75" customHeight="1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</row>
    <row r="169" ht="12.75" customHeight="1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</row>
    <row r="170" ht="12.75" customHeight="1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</row>
    <row r="171" ht="12.75" customHeight="1">
      <c r="A171" s="186"/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</row>
    <row r="172" ht="12.75" customHeight="1">
      <c r="A172" s="186"/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</row>
    <row r="173" ht="12.75" customHeight="1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</row>
    <row r="174" ht="12.75" customHeight="1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</row>
    <row r="175" ht="12.75" customHeight="1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</row>
    <row r="176" ht="12.75" customHeight="1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</row>
    <row r="177" ht="12.75" customHeight="1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</row>
    <row r="178" ht="12.75" customHeight="1">
      <c r="A178" s="186"/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</row>
    <row r="179" ht="12.75" customHeight="1">
      <c r="A179" s="186"/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</row>
    <row r="180" ht="12.75" customHeight="1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</row>
    <row r="181" ht="12.75" customHeight="1">
      <c r="A181" s="186"/>
      <c r="B181" s="186"/>
      <c r="C181" s="186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</row>
    <row r="182" ht="12.75" customHeight="1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</row>
    <row r="183" ht="12.75" customHeight="1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</row>
    <row r="184" ht="12.75" customHeight="1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</row>
    <row r="185" ht="12.75" customHeight="1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</row>
    <row r="186" ht="12.75" customHeight="1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</row>
    <row r="187" ht="12.75" customHeight="1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</row>
    <row r="188" ht="12.75" customHeight="1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</row>
    <row r="189" ht="12.75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</row>
    <row r="190" ht="12.75" customHeight="1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</row>
    <row r="191" ht="12.75" customHeight="1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</row>
    <row r="192" ht="12.75" customHeight="1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</row>
    <row r="193" ht="12.75" customHeight="1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</row>
    <row r="194" ht="12.75" customHeight="1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</row>
    <row r="195" ht="12.75" customHeight="1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</row>
    <row r="196" ht="12.75" customHeight="1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</row>
    <row r="197" ht="12.75" customHeight="1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</row>
    <row r="198" ht="12.75" customHeight="1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</row>
    <row r="199" ht="12.75" customHeight="1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</row>
    <row r="200" ht="12.75" customHeight="1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</row>
    <row r="201" ht="12.75" customHeight="1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</row>
    <row r="202" ht="12.75" customHeight="1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</row>
    <row r="203" ht="12.75" customHeight="1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</row>
    <row r="204" ht="12.75" customHeight="1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</row>
    <row r="205" ht="12.75" customHeight="1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</row>
    <row r="206" ht="12.75" customHeight="1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</row>
    <row r="207" ht="12.75" customHeight="1">
      <c r="A207" s="186"/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</row>
    <row r="208" ht="12.75" customHeight="1">
      <c r="A208" s="186"/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</row>
    <row r="209" ht="12.75" customHeight="1">
      <c r="A209" s="186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</row>
    <row r="210" ht="12.75" customHeight="1">
      <c r="A210" s="186"/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</row>
    <row r="211" ht="12.75" customHeight="1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</row>
    <row r="212" ht="12.75" customHeight="1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</row>
    <row r="213" ht="12.75" customHeight="1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</row>
    <row r="214" ht="12.75" customHeight="1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</row>
    <row r="215" ht="12.75" customHeight="1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</row>
    <row r="216" ht="12.75" customHeight="1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</row>
    <row r="217" ht="12.75" customHeight="1">
      <c r="A217" s="186"/>
      <c r="B217" s="186"/>
      <c r="C217" s="186"/>
      <c r="D217" s="186"/>
      <c r="E217" s="186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</row>
    <row r="218" ht="12.75" customHeight="1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</row>
    <row r="219" ht="12.75" customHeight="1">
      <c r="A219" s="186"/>
      <c r="B219" s="186"/>
      <c r="C219" s="186"/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</row>
    <row r="220" ht="12.75" customHeight="1">
      <c r="A220" s="186"/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</row>
    <row r="221" ht="12.75" customHeight="1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</row>
    <row r="222" ht="12.75" customHeight="1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</row>
    <row r="223" ht="12.75" customHeight="1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</row>
    <row r="224" ht="12.75" customHeight="1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</row>
    <row r="225" ht="12.75" customHeight="1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</row>
    <row r="226" ht="12.75" customHeight="1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</row>
    <row r="227" ht="12.75" customHeight="1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</row>
    <row r="228" ht="12.75" customHeight="1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</row>
    <row r="229" ht="12.75" customHeight="1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</row>
    <row r="230" ht="12.75" customHeight="1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</row>
    <row r="231" ht="12.75" customHeight="1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</row>
    <row r="232" ht="12.75" customHeight="1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</row>
    <row r="233" ht="12.75" customHeight="1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</row>
    <row r="234" ht="12.75" customHeight="1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</row>
    <row r="235" ht="12.75" customHeight="1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</row>
    <row r="236" ht="12.75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</row>
    <row r="237" ht="12.75" customHeight="1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</row>
    <row r="238" ht="12.75" customHeight="1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</row>
    <row r="239" ht="12.75" customHeight="1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</row>
    <row r="240" ht="12.75" customHeight="1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</row>
    <row r="241" ht="12.75" customHeight="1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</row>
    <row r="242" ht="12.75" customHeight="1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</row>
    <row r="243" ht="12.75" customHeight="1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</row>
    <row r="244" ht="12.75" customHeight="1">
      <c r="A244" s="186"/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</row>
    <row r="245" ht="12.75" customHeight="1">
      <c r="A245" s="186"/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</row>
    <row r="246" ht="12.75" customHeight="1">
      <c r="A246" s="186"/>
      <c r="B246" s="186"/>
      <c r="C246" s="186"/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</row>
    <row r="247" ht="12.75" customHeight="1">
      <c r="A247" s="186"/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</row>
    <row r="248" ht="12.75" customHeight="1">
      <c r="A248" s="186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</row>
    <row r="249" ht="12.75" customHeight="1">
      <c r="A249" s="186"/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</row>
    <row r="250" ht="12.75" customHeight="1">
      <c r="A250" s="186"/>
      <c r="B250" s="186"/>
      <c r="C250" s="186"/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</row>
    <row r="251" ht="12.75" customHeight="1">
      <c r="A251" s="186"/>
      <c r="B251" s="186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</row>
    <row r="252" ht="12.75" customHeight="1">
      <c r="A252" s="186"/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</row>
    <row r="253" ht="12.75" customHeight="1">
      <c r="A253" s="186"/>
      <c r="B253" s="186"/>
      <c r="C253" s="186"/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</row>
    <row r="254" ht="12.75" customHeight="1">
      <c r="A254" s="186"/>
      <c r="B254" s="186"/>
      <c r="C254" s="186"/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</row>
    <row r="255" ht="12.75" customHeight="1">
      <c r="A255" s="186"/>
      <c r="B255" s="186"/>
      <c r="C255" s="186"/>
      <c r="D255" s="186"/>
      <c r="E255" s="186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</row>
    <row r="256" ht="12.75" customHeight="1">
      <c r="A256" s="186"/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</row>
    <row r="257" ht="12.75" customHeight="1">
      <c r="A257" s="186"/>
      <c r="B257" s="186"/>
      <c r="C257" s="186"/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</row>
    <row r="258" ht="12.75" customHeight="1">
      <c r="A258" s="186"/>
      <c r="B258" s="186"/>
      <c r="C258" s="186"/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</row>
    <row r="259" ht="12.75" customHeight="1">
      <c r="A259" s="186"/>
      <c r="B259" s="186"/>
      <c r="C259" s="186"/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</row>
    <row r="260" ht="12.75" customHeight="1">
      <c r="A260" s="186"/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</row>
    <row r="261" ht="12.75" customHeight="1">
      <c r="A261" s="186"/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</row>
    <row r="262" ht="12.75" customHeight="1">
      <c r="A262" s="186"/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</row>
    <row r="263" ht="12.75" customHeight="1">
      <c r="A263" s="186"/>
      <c r="B263" s="186"/>
      <c r="C263" s="186"/>
      <c r="D263" s="186"/>
      <c r="E263" s="186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</row>
    <row r="264" ht="12.75" customHeight="1">
      <c r="A264" s="186"/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</row>
    <row r="265" ht="12.75" customHeight="1">
      <c r="A265" s="186"/>
      <c r="B265" s="186"/>
      <c r="C265" s="186"/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</row>
    <row r="266" ht="12.75" customHeight="1">
      <c r="A266" s="186"/>
      <c r="B266" s="186"/>
      <c r="C266" s="186"/>
      <c r="D266" s="186"/>
      <c r="E266" s="186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</row>
    <row r="267" ht="12.75" customHeight="1">
      <c r="A267" s="186"/>
      <c r="B267" s="186"/>
      <c r="C267" s="186"/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</row>
    <row r="268" ht="12.75" customHeight="1">
      <c r="A268" s="186"/>
      <c r="B268" s="186"/>
      <c r="C268" s="186"/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</row>
    <row r="269" ht="12.75" customHeight="1">
      <c r="A269" s="186"/>
      <c r="B269" s="186"/>
      <c r="C269" s="186"/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</row>
    <row r="270" ht="12.75" customHeight="1">
      <c r="A270" s="186"/>
      <c r="B270" s="186"/>
      <c r="C270" s="186"/>
      <c r="D270" s="186"/>
      <c r="E270" s="186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</row>
    <row r="271" ht="12.75" customHeight="1">
      <c r="A271" s="186"/>
      <c r="B271" s="186"/>
      <c r="C271" s="186"/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</row>
    <row r="272" ht="12.75" customHeight="1">
      <c r="A272" s="186"/>
      <c r="B272" s="186"/>
      <c r="C272" s="186"/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</row>
    <row r="273" ht="12.75" customHeight="1">
      <c r="A273" s="186"/>
      <c r="B273" s="186"/>
      <c r="C273" s="186"/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</row>
    <row r="274" ht="12.75" customHeight="1">
      <c r="A274" s="186"/>
      <c r="B274" s="186"/>
      <c r="C274" s="186"/>
      <c r="D274" s="186"/>
      <c r="E274" s="186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</row>
    <row r="275" ht="12.75" customHeight="1">
      <c r="A275" s="186"/>
      <c r="B275" s="186"/>
      <c r="C275" s="186"/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</row>
    <row r="276" ht="12.75" customHeight="1">
      <c r="A276" s="186"/>
      <c r="B276" s="186"/>
      <c r="C276" s="186"/>
      <c r="D276" s="186"/>
      <c r="E276" s="186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</row>
    <row r="277" ht="12.75" customHeight="1">
      <c r="A277" s="186"/>
      <c r="B277" s="186"/>
      <c r="C277" s="186"/>
      <c r="D277" s="186"/>
      <c r="E277" s="186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</row>
    <row r="278" ht="12.75" customHeight="1">
      <c r="A278" s="186"/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</row>
    <row r="279" ht="12.75" customHeight="1">
      <c r="A279" s="186"/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</row>
    <row r="280" ht="12.75" customHeight="1">
      <c r="A280" s="186"/>
      <c r="B280" s="186"/>
      <c r="C280" s="186"/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</row>
    <row r="281" ht="12.75" customHeight="1">
      <c r="A281" s="186"/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</row>
    <row r="282" ht="12.75" customHeight="1">
      <c r="A282" s="186"/>
      <c r="B282" s="186"/>
      <c r="C282" s="186"/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</row>
    <row r="283" ht="12.75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</row>
    <row r="284" ht="12.75" customHeight="1">
      <c r="A284" s="186"/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</row>
    <row r="285" ht="12.75" customHeight="1">
      <c r="A285" s="186"/>
      <c r="B285" s="186"/>
      <c r="C285" s="186"/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</row>
    <row r="286" ht="12.75" customHeight="1">
      <c r="A286" s="186"/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</row>
    <row r="287" ht="12.75" customHeight="1">
      <c r="A287" s="186"/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</row>
    <row r="288" ht="12.75" customHeight="1">
      <c r="A288" s="186"/>
      <c r="B288" s="186"/>
      <c r="C288" s="186"/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</row>
    <row r="289" ht="12.75" customHeight="1">
      <c r="A289" s="186"/>
      <c r="B289" s="186"/>
      <c r="C289" s="186"/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</row>
    <row r="290" ht="12.75" customHeight="1">
      <c r="A290" s="186"/>
      <c r="B290" s="186"/>
      <c r="C290" s="186"/>
      <c r="D290" s="186"/>
      <c r="E290" s="186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</row>
    <row r="291" ht="12.75" customHeight="1">
      <c r="A291" s="186"/>
      <c r="B291" s="186"/>
      <c r="C291" s="186"/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</row>
    <row r="292" ht="12.75" customHeight="1">
      <c r="A292" s="186"/>
      <c r="B292" s="186"/>
      <c r="C292" s="186"/>
      <c r="D292" s="186"/>
      <c r="E292" s="186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</row>
    <row r="293" ht="12.75" customHeight="1">
      <c r="A293" s="186"/>
      <c r="B293" s="186"/>
      <c r="C293" s="186"/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</row>
    <row r="294" ht="12.75" customHeight="1">
      <c r="A294" s="186"/>
      <c r="B294" s="186"/>
      <c r="C294" s="186"/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</row>
    <row r="295" ht="12.75" customHeight="1">
      <c r="A295" s="186"/>
      <c r="B295" s="186"/>
      <c r="C295" s="186"/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</row>
    <row r="296" ht="12.75" customHeight="1">
      <c r="A296" s="186"/>
      <c r="B296" s="186"/>
      <c r="C296" s="186"/>
      <c r="D296" s="186"/>
      <c r="E296" s="186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</row>
    <row r="297" ht="12.75" customHeight="1">
      <c r="A297" s="186"/>
      <c r="B297" s="186"/>
      <c r="C297" s="186"/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</row>
    <row r="298" ht="12.75" customHeight="1">
      <c r="A298" s="186"/>
      <c r="B298" s="186"/>
      <c r="C298" s="186"/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</row>
    <row r="299" ht="12.75" customHeight="1">
      <c r="A299" s="186"/>
      <c r="B299" s="186"/>
      <c r="C299" s="186"/>
      <c r="D299" s="186"/>
      <c r="E299" s="186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</row>
    <row r="300" ht="12.75" customHeight="1">
      <c r="A300" s="186"/>
      <c r="B300" s="186"/>
      <c r="C300" s="186"/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</row>
    <row r="301" ht="12.75" customHeight="1">
      <c r="A301" s="186"/>
      <c r="B301" s="186"/>
      <c r="C301" s="186"/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</row>
    <row r="302" ht="12.75" customHeight="1">
      <c r="A302" s="186"/>
      <c r="B302" s="186"/>
      <c r="C302" s="186"/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</row>
    <row r="303" ht="12.75" customHeight="1">
      <c r="A303" s="186"/>
      <c r="B303" s="186"/>
      <c r="C303" s="186"/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</row>
    <row r="304" ht="12.75" customHeight="1">
      <c r="A304" s="186"/>
      <c r="B304" s="186"/>
      <c r="C304" s="186"/>
      <c r="D304" s="186"/>
      <c r="E304" s="186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</row>
    <row r="305" ht="12.75" customHeight="1">
      <c r="A305" s="186"/>
      <c r="B305" s="186"/>
      <c r="C305" s="186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</row>
    <row r="306" ht="12.75" customHeight="1">
      <c r="A306" s="186"/>
      <c r="B306" s="186"/>
      <c r="C306" s="186"/>
      <c r="D306" s="186"/>
      <c r="E306" s="186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</row>
    <row r="307" ht="12.75" customHeight="1">
      <c r="A307" s="186"/>
      <c r="B307" s="186"/>
      <c r="C307" s="186"/>
      <c r="D307" s="186"/>
      <c r="E307" s="186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</row>
    <row r="308" ht="12.75" customHeight="1">
      <c r="A308" s="186"/>
      <c r="B308" s="186"/>
      <c r="C308" s="186"/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</row>
    <row r="309" ht="12.75" customHeight="1">
      <c r="A309" s="186"/>
      <c r="B309" s="186"/>
      <c r="C309" s="186"/>
      <c r="D309" s="186"/>
      <c r="E309" s="186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</row>
    <row r="310" ht="12.75" customHeight="1">
      <c r="A310" s="186"/>
      <c r="B310" s="186"/>
      <c r="C310" s="186"/>
      <c r="D310" s="186"/>
      <c r="E310" s="186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</row>
    <row r="311" ht="12.75" customHeight="1">
      <c r="A311" s="186"/>
      <c r="B311" s="186"/>
      <c r="C311" s="186"/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</row>
    <row r="312" ht="12.75" customHeight="1">
      <c r="A312" s="186"/>
      <c r="B312" s="186"/>
      <c r="C312" s="186"/>
      <c r="D312" s="186"/>
      <c r="E312" s="186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</row>
    <row r="313" ht="12.75" customHeight="1">
      <c r="A313" s="186"/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</row>
    <row r="314" ht="12.75" customHeight="1">
      <c r="A314" s="186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</row>
    <row r="315" ht="12.75" customHeight="1">
      <c r="A315" s="186"/>
      <c r="B315" s="186"/>
      <c r="C315" s="186"/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</row>
    <row r="316" ht="12.75" customHeight="1">
      <c r="A316" s="186"/>
      <c r="B316" s="186"/>
      <c r="C316" s="186"/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</row>
    <row r="317" ht="12.75" customHeight="1">
      <c r="A317" s="186"/>
      <c r="B317" s="186"/>
      <c r="C317" s="186"/>
      <c r="D317" s="186"/>
      <c r="E317" s="186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</row>
    <row r="318" ht="12.75" customHeight="1">
      <c r="A318" s="186"/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</row>
    <row r="319" ht="12.75" customHeight="1">
      <c r="A319" s="186"/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</row>
    <row r="320" ht="12.75" customHeight="1">
      <c r="A320" s="186"/>
      <c r="B320" s="186"/>
      <c r="C320" s="186"/>
      <c r="D320" s="186"/>
      <c r="E320" s="186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</row>
    <row r="321" ht="12.75" customHeight="1">
      <c r="A321" s="186"/>
      <c r="B321" s="186"/>
      <c r="C321" s="186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</row>
    <row r="322" ht="12.75" customHeight="1">
      <c r="A322" s="186"/>
      <c r="B322" s="186"/>
      <c r="C322" s="186"/>
      <c r="D322" s="186"/>
      <c r="E322" s="186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</row>
    <row r="323" ht="12.75" customHeight="1">
      <c r="A323" s="186"/>
      <c r="B323" s="186"/>
      <c r="C323" s="186"/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</row>
    <row r="324" ht="12.75" customHeight="1">
      <c r="A324" s="186"/>
      <c r="B324" s="186"/>
      <c r="C324" s="186"/>
      <c r="D324" s="186"/>
      <c r="E324" s="186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</row>
    <row r="325" ht="12.75" customHeight="1">
      <c r="A325" s="186"/>
      <c r="B325" s="186"/>
      <c r="C325" s="186"/>
      <c r="D325" s="186"/>
      <c r="E325" s="186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</row>
    <row r="326" ht="12.75" customHeight="1">
      <c r="A326" s="186"/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</row>
    <row r="327" ht="12.75" customHeight="1">
      <c r="A327" s="186"/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</row>
    <row r="328" ht="12.75" customHeight="1">
      <c r="A328" s="186"/>
      <c r="B328" s="186"/>
      <c r="C328" s="186"/>
      <c r="D328" s="186"/>
      <c r="E328" s="186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</row>
    <row r="329" ht="12.75" customHeight="1">
      <c r="A329" s="186"/>
      <c r="B329" s="186"/>
      <c r="C329" s="186"/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</row>
    <row r="330" ht="12.75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</row>
    <row r="331" ht="12.75" customHeight="1">
      <c r="A331" s="186"/>
      <c r="B331" s="186"/>
      <c r="C331" s="186"/>
      <c r="D331" s="186"/>
      <c r="E331" s="186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</row>
    <row r="332" ht="12.75" customHeight="1">
      <c r="A332" s="186"/>
      <c r="B332" s="186"/>
      <c r="C332" s="186"/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</row>
    <row r="333" ht="12.75" customHeight="1">
      <c r="A333" s="186"/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</row>
    <row r="334" ht="12.75" customHeight="1">
      <c r="A334" s="186"/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</row>
    <row r="335" ht="12.75" customHeight="1">
      <c r="A335" s="186"/>
      <c r="B335" s="186"/>
      <c r="C335" s="186"/>
      <c r="D335" s="186"/>
      <c r="E335" s="186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</row>
    <row r="336" ht="12.75" customHeight="1">
      <c r="A336" s="186"/>
      <c r="B336" s="186"/>
      <c r="C336" s="186"/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</row>
    <row r="337" ht="12.75" customHeight="1">
      <c r="A337" s="186"/>
      <c r="B337" s="186"/>
      <c r="C337" s="186"/>
      <c r="D337" s="186"/>
      <c r="E337" s="186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</row>
    <row r="338" ht="12.75" customHeight="1">
      <c r="A338" s="186"/>
      <c r="B338" s="186"/>
      <c r="C338" s="186"/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</row>
    <row r="339" ht="12.75" customHeight="1">
      <c r="A339" s="186"/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</row>
    <row r="340" ht="12.75" customHeight="1">
      <c r="A340" s="186"/>
      <c r="B340" s="186"/>
      <c r="C340" s="186"/>
      <c r="D340" s="186"/>
      <c r="E340" s="186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</row>
    <row r="341" ht="12.75" customHeight="1">
      <c r="A341" s="186"/>
      <c r="B341" s="186"/>
      <c r="C341" s="186"/>
      <c r="D341" s="186"/>
      <c r="E341" s="186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</row>
    <row r="342" ht="12.75" customHeight="1">
      <c r="A342" s="186"/>
      <c r="B342" s="186"/>
      <c r="C342" s="186"/>
      <c r="D342" s="186"/>
      <c r="E342" s="186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</row>
    <row r="343" ht="12.75" customHeight="1">
      <c r="A343" s="186"/>
      <c r="B343" s="186"/>
      <c r="C343" s="186"/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</row>
    <row r="344" ht="12.75" customHeight="1">
      <c r="A344" s="186"/>
      <c r="B344" s="186"/>
      <c r="C344" s="186"/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</row>
    <row r="345" ht="12.75" customHeight="1">
      <c r="A345" s="186"/>
      <c r="B345" s="186"/>
      <c r="C345" s="186"/>
      <c r="D345" s="186"/>
      <c r="E345" s="186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</row>
    <row r="346" ht="12.75" customHeight="1">
      <c r="A346" s="186"/>
      <c r="B346" s="186"/>
      <c r="C346" s="186"/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</row>
    <row r="347" ht="12.75" customHeight="1">
      <c r="A347" s="186"/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</row>
    <row r="348" ht="12.75" customHeight="1">
      <c r="A348" s="186"/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</row>
    <row r="349" ht="12.75" customHeight="1">
      <c r="A349" s="186"/>
      <c r="B349" s="186"/>
      <c r="C349" s="186"/>
      <c r="D349" s="186"/>
      <c r="E349" s="186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</row>
    <row r="350" ht="12.75" customHeight="1">
      <c r="A350" s="186"/>
      <c r="B350" s="186"/>
      <c r="C350" s="186"/>
      <c r="D350" s="186"/>
      <c r="E350" s="186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</row>
    <row r="351" ht="12.75" customHeight="1">
      <c r="A351" s="186"/>
      <c r="B351" s="186"/>
      <c r="C351" s="186"/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</row>
    <row r="352" ht="12.75" customHeight="1">
      <c r="A352" s="186"/>
      <c r="B352" s="186"/>
      <c r="C352" s="186"/>
      <c r="D352" s="186"/>
      <c r="E352" s="186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</row>
    <row r="353" ht="12.75" customHeight="1">
      <c r="A353" s="186"/>
      <c r="B353" s="186"/>
      <c r="C353" s="186"/>
      <c r="D353" s="186"/>
      <c r="E353" s="186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</row>
    <row r="354" ht="12.75" customHeight="1">
      <c r="A354" s="186"/>
      <c r="B354" s="186"/>
      <c r="C354" s="186"/>
      <c r="D354" s="186"/>
      <c r="E354" s="186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</row>
    <row r="355" ht="12.75" customHeight="1">
      <c r="A355" s="186"/>
      <c r="B355" s="186"/>
      <c r="C355" s="186"/>
      <c r="D355" s="186"/>
      <c r="E355" s="186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</row>
    <row r="356" ht="12.75" customHeight="1">
      <c r="A356" s="186"/>
      <c r="B356" s="186"/>
      <c r="C356" s="186"/>
      <c r="D356" s="186"/>
      <c r="E356" s="186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</row>
    <row r="357" ht="12.75" customHeight="1">
      <c r="A357" s="186"/>
      <c r="B357" s="186"/>
      <c r="C357" s="186"/>
      <c r="D357" s="186"/>
      <c r="E357" s="186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</row>
    <row r="358" ht="12.75" customHeight="1">
      <c r="A358" s="186"/>
      <c r="B358" s="186"/>
      <c r="C358" s="186"/>
      <c r="D358" s="186"/>
      <c r="E358" s="186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</row>
    <row r="359" ht="12.75" customHeight="1">
      <c r="A359" s="186"/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</row>
    <row r="360" ht="12.75" customHeight="1">
      <c r="A360" s="186"/>
      <c r="B360" s="186"/>
      <c r="C360" s="186"/>
      <c r="D360" s="186"/>
      <c r="E360" s="186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</row>
    <row r="361" ht="12.75" customHeight="1">
      <c r="A361" s="186"/>
      <c r="B361" s="186"/>
      <c r="C361" s="186"/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</row>
    <row r="362" ht="12.75" customHeight="1">
      <c r="A362" s="186"/>
      <c r="B362" s="186"/>
      <c r="C362" s="186"/>
      <c r="D362" s="186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</row>
    <row r="363" ht="12.75" customHeight="1">
      <c r="A363" s="186"/>
      <c r="B363" s="186"/>
      <c r="C363" s="186"/>
      <c r="D363" s="186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</row>
    <row r="364" ht="12.75" customHeight="1">
      <c r="A364" s="186"/>
      <c r="B364" s="186"/>
      <c r="C364" s="186"/>
      <c r="D364" s="186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</row>
    <row r="365" ht="12.75" customHeight="1">
      <c r="A365" s="186"/>
      <c r="B365" s="186"/>
      <c r="C365" s="186"/>
      <c r="D365" s="186"/>
      <c r="E365" s="186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</row>
    <row r="366" ht="12.75" customHeight="1">
      <c r="A366" s="186"/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</row>
    <row r="367" ht="12.75" customHeight="1">
      <c r="A367" s="186"/>
      <c r="B367" s="186"/>
      <c r="C367" s="186"/>
      <c r="D367" s="186"/>
      <c r="E367" s="186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</row>
    <row r="368" ht="12.75" customHeight="1">
      <c r="A368" s="186"/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</row>
    <row r="369" ht="12.75" customHeight="1">
      <c r="A369" s="186"/>
      <c r="B369" s="186"/>
      <c r="C369" s="186"/>
      <c r="D369" s="186"/>
      <c r="E369" s="186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</row>
    <row r="370" ht="12.75" customHeight="1">
      <c r="A370" s="186"/>
      <c r="B370" s="186"/>
      <c r="C370" s="186"/>
      <c r="D370" s="186"/>
      <c r="E370" s="186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</row>
    <row r="371" ht="12.75" customHeight="1">
      <c r="A371" s="186"/>
      <c r="B371" s="186"/>
      <c r="C371" s="186"/>
      <c r="D371" s="186"/>
      <c r="E371" s="186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</row>
    <row r="372" ht="12.75" customHeight="1">
      <c r="A372" s="186"/>
      <c r="B372" s="186"/>
      <c r="C372" s="186"/>
      <c r="D372" s="186"/>
      <c r="E372" s="186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</row>
    <row r="373" ht="12.75" customHeight="1">
      <c r="A373" s="186"/>
      <c r="B373" s="186"/>
      <c r="C373" s="186"/>
      <c r="D373" s="186"/>
      <c r="E373" s="186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</row>
    <row r="374" ht="12.75" customHeight="1">
      <c r="A374" s="186"/>
      <c r="B374" s="186"/>
      <c r="C374" s="186"/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</row>
    <row r="375" ht="12.75" customHeight="1">
      <c r="A375" s="186"/>
      <c r="B375" s="186"/>
      <c r="C375" s="186"/>
      <c r="D375" s="186"/>
      <c r="E375" s="186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</row>
    <row r="376" ht="12.75" customHeight="1">
      <c r="A376" s="186"/>
      <c r="B376" s="186"/>
      <c r="C376" s="186"/>
      <c r="D376" s="186"/>
      <c r="E376" s="186"/>
      <c r="F376" s="186"/>
      <c r="G376" s="186"/>
      <c r="H376" s="186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</row>
    <row r="377" ht="12.75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</row>
    <row r="378" ht="12.75" customHeight="1">
      <c r="A378" s="186"/>
      <c r="B378" s="186"/>
      <c r="C378" s="186"/>
      <c r="D378" s="186"/>
      <c r="E378" s="186"/>
      <c r="F378" s="186"/>
      <c r="G378" s="186"/>
      <c r="H378" s="186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</row>
    <row r="379" ht="12.75" customHeight="1">
      <c r="A379" s="186"/>
      <c r="B379" s="186"/>
      <c r="C379" s="186"/>
      <c r="D379" s="186"/>
      <c r="E379" s="186"/>
      <c r="F379" s="186"/>
      <c r="G379" s="186"/>
      <c r="H379" s="186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</row>
    <row r="380" ht="12.75" customHeight="1">
      <c r="A380" s="186"/>
      <c r="B380" s="186"/>
      <c r="C380" s="186"/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</row>
    <row r="381" ht="12.75" customHeight="1">
      <c r="A381" s="186"/>
      <c r="B381" s="186"/>
      <c r="C381" s="186"/>
      <c r="D381" s="186"/>
      <c r="E381" s="186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</row>
    <row r="382" ht="12.75" customHeight="1">
      <c r="A382" s="186"/>
      <c r="B382" s="186"/>
      <c r="C382" s="186"/>
      <c r="D382" s="186"/>
      <c r="E382" s="186"/>
      <c r="F382" s="186"/>
      <c r="G382" s="186"/>
      <c r="H382" s="186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</row>
    <row r="383" ht="12.75" customHeight="1">
      <c r="A383" s="186"/>
      <c r="B383" s="186"/>
      <c r="C383" s="186"/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</row>
    <row r="384" ht="12.75" customHeight="1">
      <c r="A384" s="186"/>
      <c r="B384" s="186"/>
      <c r="C384" s="186"/>
      <c r="D384" s="186"/>
      <c r="E384" s="186"/>
      <c r="F384" s="186"/>
      <c r="G384" s="186"/>
      <c r="H384" s="186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</row>
    <row r="385" ht="12.75" customHeight="1">
      <c r="A385" s="186"/>
      <c r="B385" s="186"/>
      <c r="C385" s="186"/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</row>
    <row r="386" ht="12.75" customHeight="1">
      <c r="A386" s="186"/>
      <c r="B386" s="186"/>
      <c r="C386" s="186"/>
      <c r="D386" s="186"/>
      <c r="E386" s="186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</row>
    <row r="387" ht="12.75" customHeight="1">
      <c r="A387" s="186"/>
      <c r="B387" s="186"/>
      <c r="C387" s="186"/>
      <c r="D387" s="186"/>
      <c r="E387" s="186"/>
      <c r="F387" s="186"/>
      <c r="G387" s="186"/>
      <c r="H387" s="186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</row>
    <row r="388" ht="12.75" customHeight="1">
      <c r="A388" s="186"/>
      <c r="B388" s="186"/>
      <c r="C388" s="186"/>
      <c r="D388" s="186"/>
      <c r="E388" s="186"/>
      <c r="F388" s="186"/>
      <c r="G388" s="186"/>
      <c r="H388" s="186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</row>
    <row r="389" ht="12.75" customHeight="1">
      <c r="A389" s="186"/>
      <c r="B389" s="186"/>
      <c r="C389" s="186"/>
      <c r="D389" s="186"/>
      <c r="E389" s="186"/>
      <c r="F389" s="186"/>
      <c r="G389" s="186"/>
      <c r="H389" s="186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</row>
    <row r="390" ht="12.75" customHeight="1">
      <c r="A390" s="186"/>
      <c r="B390" s="186"/>
      <c r="C390" s="186"/>
      <c r="D390" s="186"/>
      <c r="E390" s="186"/>
      <c r="F390" s="186"/>
      <c r="G390" s="186"/>
      <c r="H390" s="186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</row>
    <row r="391" ht="12.75" customHeight="1">
      <c r="A391" s="186"/>
      <c r="B391" s="186"/>
      <c r="C391" s="186"/>
      <c r="D391" s="186"/>
      <c r="E391" s="186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</row>
    <row r="392" ht="12.75" customHeight="1">
      <c r="A392" s="186"/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</row>
    <row r="393" ht="12.75" customHeight="1">
      <c r="A393" s="186"/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ht="12.75" customHeight="1">
      <c r="A394" s="186"/>
      <c r="B394" s="186"/>
      <c r="C394" s="186"/>
      <c r="D394" s="186"/>
      <c r="E394" s="186"/>
      <c r="F394" s="186"/>
      <c r="G394" s="186"/>
      <c r="H394" s="186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</row>
    <row r="395" ht="12.75" customHeight="1">
      <c r="A395" s="186"/>
      <c r="B395" s="186"/>
      <c r="C395" s="186"/>
      <c r="D395" s="186"/>
      <c r="E395" s="186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</row>
    <row r="396" ht="12.75" customHeight="1">
      <c r="A396" s="186"/>
      <c r="B396" s="186"/>
      <c r="C396" s="186"/>
      <c r="D396" s="186"/>
      <c r="E396" s="186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</row>
    <row r="397" ht="12.75" customHeight="1">
      <c r="A397" s="186"/>
      <c r="B397" s="186"/>
      <c r="C397" s="186"/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</row>
    <row r="398" ht="12.75" customHeight="1">
      <c r="A398" s="186"/>
      <c r="B398" s="186"/>
      <c r="C398" s="186"/>
      <c r="D398" s="186"/>
      <c r="E398" s="186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</row>
    <row r="399" ht="12.75" customHeight="1">
      <c r="A399" s="186"/>
      <c r="B399" s="186"/>
      <c r="C399" s="186"/>
      <c r="D399" s="186"/>
      <c r="E399" s="186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</row>
    <row r="400" ht="12.75" customHeight="1">
      <c r="A400" s="186"/>
      <c r="B400" s="186"/>
      <c r="C400" s="186"/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</row>
    <row r="401" ht="12.75" customHeight="1">
      <c r="A401" s="186"/>
      <c r="B401" s="186"/>
      <c r="C401" s="186"/>
      <c r="D401" s="186"/>
      <c r="E401" s="186"/>
      <c r="F401" s="186"/>
      <c r="G401" s="186"/>
      <c r="H401" s="186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</row>
    <row r="402" ht="12.75" customHeight="1">
      <c r="A402" s="186"/>
      <c r="B402" s="186"/>
      <c r="C402" s="186"/>
      <c r="D402" s="186"/>
      <c r="E402" s="186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</row>
    <row r="403" ht="12.75" customHeight="1">
      <c r="A403" s="186"/>
      <c r="B403" s="186"/>
      <c r="C403" s="186"/>
      <c r="D403" s="186"/>
      <c r="E403" s="186"/>
      <c r="F403" s="186"/>
      <c r="G403" s="186"/>
      <c r="H403" s="186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</row>
    <row r="404" ht="12.75" customHeight="1">
      <c r="A404" s="186"/>
      <c r="B404" s="186"/>
      <c r="C404" s="186"/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</row>
    <row r="405" ht="12.75" customHeight="1">
      <c r="A405" s="186"/>
      <c r="B405" s="186"/>
      <c r="C405" s="186"/>
      <c r="D405" s="186"/>
      <c r="E405" s="186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</row>
    <row r="406" ht="12.75" customHeight="1">
      <c r="A406" s="186"/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</row>
    <row r="407" ht="12.75" customHeight="1">
      <c r="A407" s="186"/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</row>
    <row r="408" ht="12.75" customHeight="1">
      <c r="A408" s="186"/>
      <c r="B408" s="186"/>
      <c r="C408" s="186"/>
      <c r="D408" s="186"/>
      <c r="E408" s="186"/>
      <c r="F408" s="186"/>
      <c r="G408" s="186"/>
      <c r="H408" s="186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</row>
    <row r="409" ht="12.75" customHeight="1">
      <c r="A409" s="186"/>
      <c r="B409" s="186"/>
      <c r="C409" s="186"/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</row>
    <row r="410" ht="12.75" customHeight="1">
      <c r="A410" s="186"/>
      <c r="B410" s="186"/>
      <c r="C410" s="186"/>
      <c r="D410" s="186"/>
      <c r="E410" s="186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</row>
    <row r="411" ht="12.75" customHeight="1">
      <c r="A411" s="186"/>
      <c r="B411" s="186"/>
      <c r="C411" s="186"/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</row>
    <row r="412" ht="12.75" customHeight="1">
      <c r="A412" s="186"/>
      <c r="B412" s="186"/>
      <c r="C412" s="186"/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</row>
    <row r="413" ht="12.75" customHeight="1">
      <c r="A413" s="186"/>
      <c r="B413" s="186"/>
      <c r="C413" s="186"/>
      <c r="D413" s="186"/>
      <c r="E413" s="186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</row>
    <row r="414" ht="12.75" customHeight="1">
      <c r="A414" s="186"/>
      <c r="B414" s="186"/>
      <c r="C414" s="186"/>
      <c r="D414" s="186"/>
      <c r="E414" s="186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</row>
    <row r="415" ht="12.75" customHeight="1">
      <c r="A415" s="186"/>
      <c r="B415" s="186"/>
      <c r="C415" s="186"/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</row>
    <row r="416" ht="12.75" customHeight="1">
      <c r="A416" s="186"/>
      <c r="B416" s="186"/>
      <c r="C416" s="186"/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</row>
    <row r="417" ht="12.75" customHeight="1">
      <c r="A417" s="186"/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</row>
    <row r="418" ht="12.75" customHeight="1">
      <c r="A418" s="186"/>
      <c r="B418" s="186"/>
      <c r="C418" s="186"/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</row>
    <row r="419" ht="12.75" customHeight="1">
      <c r="A419" s="186"/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</row>
    <row r="420" ht="12.75" customHeight="1">
      <c r="A420" s="186"/>
      <c r="B420" s="186"/>
      <c r="C420" s="186"/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</row>
    <row r="421" ht="12.75" customHeight="1">
      <c r="A421" s="186"/>
      <c r="B421" s="186"/>
      <c r="C421" s="186"/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</row>
    <row r="422" ht="12.75" customHeight="1">
      <c r="A422" s="186"/>
      <c r="B422" s="186"/>
      <c r="C422" s="186"/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</row>
    <row r="423" ht="12.75" customHeight="1">
      <c r="A423" s="186"/>
      <c r="B423" s="186"/>
      <c r="C423" s="186"/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</row>
    <row r="424" ht="12.75" customHeight="1">
      <c r="A424" s="186"/>
      <c r="B424" s="186"/>
      <c r="C424" s="186"/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</row>
    <row r="425" ht="12.75" customHeight="1">
      <c r="A425" s="186"/>
      <c r="B425" s="186"/>
      <c r="C425" s="186"/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</row>
    <row r="426" ht="12.75" customHeight="1">
      <c r="A426" s="186"/>
      <c r="B426" s="186"/>
      <c r="C426" s="186"/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</row>
    <row r="427" ht="12.75" customHeight="1">
      <c r="A427" s="186"/>
      <c r="B427" s="186"/>
      <c r="C427" s="186"/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</row>
    <row r="428" ht="12.75" customHeight="1">
      <c r="A428" s="186"/>
      <c r="B428" s="186"/>
      <c r="C428" s="186"/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</row>
    <row r="429" ht="12.75" customHeight="1">
      <c r="A429" s="186"/>
      <c r="B429" s="186"/>
      <c r="C429" s="186"/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</row>
    <row r="430" ht="12.75" customHeight="1">
      <c r="A430" s="186"/>
      <c r="B430" s="186"/>
      <c r="C430" s="186"/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</row>
    <row r="431" ht="12.75" customHeight="1">
      <c r="A431" s="186"/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</row>
    <row r="432" ht="12.75" customHeight="1">
      <c r="A432" s="186"/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</row>
    <row r="433" ht="12.75" customHeight="1">
      <c r="A433" s="186"/>
      <c r="B433" s="186"/>
      <c r="C433" s="186"/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</row>
    <row r="434" ht="12.75" customHeight="1">
      <c r="A434" s="186"/>
      <c r="B434" s="186"/>
      <c r="C434" s="186"/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</row>
    <row r="435" ht="12.75" customHeight="1">
      <c r="A435" s="186"/>
      <c r="B435" s="186"/>
      <c r="C435" s="186"/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</row>
    <row r="436" ht="12.75" customHeight="1">
      <c r="A436" s="186"/>
      <c r="B436" s="186"/>
      <c r="C436" s="186"/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</row>
    <row r="437" ht="12.75" customHeight="1">
      <c r="A437" s="186"/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</row>
    <row r="438" ht="12.75" customHeight="1">
      <c r="A438" s="186"/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</row>
    <row r="439" ht="12.75" customHeight="1">
      <c r="A439" s="186"/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</row>
    <row r="440" ht="12.75" customHeight="1">
      <c r="A440" s="186"/>
      <c r="B440" s="186"/>
      <c r="C440" s="186"/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</row>
    <row r="441" ht="12.75" customHeight="1">
      <c r="A441" s="186"/>
      <c r="B441" s="186"/>
      <c r="C441" s="186"/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</row>
    <row r="442" ht="12.75" customHeight="1">
      <c r="A442" s="186"/>
      <c r="B442" s="186"/>
      <c r="C442" s="186"/>
      <c r="D442" s="186"/>
      <c r="E442" s="186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</row>
    <row r="443" ht="12.75" customHeight="1">
      <c r="A443" s="186"/>
      <c r="B443" s="186"/>
      <c r="C443" s="186"/>
      <c r="D443" s="186"/>
      <c r="E443" s="186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</row>
    <row r="444" ht="12.75" customHeight="1">
      <c r="A444" s="186"/>
      <c r="B444" s="186"/>
      <c r="C444" s="186"/>
      <c r="D444" s="186"/>
      <c r="E444" s="186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</row>
    <row r="445" ht="12.75" customHeight="1">
      <c r="A445" s="186"/>
      <c r="B445" s="186"/>
      <c r="C445" s="186"/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</row>
    <row r="446" ht="12.75" customHeight="1">
      <c r="A446" s="186"/>
      <c r="B446" s="186"/>
      <c r="C446" s="186"/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</row>
    <row r="447" ht="12.75" customHeight="1">
      <c r="A447" s="186"/>
      <c r="B447" s="186"/>
      <c r="C447" s="186"/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</row>
    <row r="448" ht="12.75" customHeight="1">
      <c r="A448" s="186"/>
      <c r="B448" s="186"/>
      <c r="C448" s="186"/>
      <c r="D448" s="186"/>
      <c r="E448" s="186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</row>
    <row r="449" ht="12.75" customHeight="1">
      <c r="A449" s="186"/>
      <c r="B449" s="186"/>
      <c r="C449" s="186"/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</row>
    <row r="450" ht="12.75" customHeight="1">
      <c r="A450" s="186"/>
      <c r="B450" s="186"/>
      <c r="C450" s="186"/>
      <c r="D450" s="186"/>
      <c r="E450" s="186"/>
      <c r="F450" s="186"/>
      <c r="G450" s="186"/>
      <c r="H450" s="186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</row>
    <row r="451" ht="12.75" customHeight="1">
      <c r="A451" s="186"/>
      <c r="B451" s="186"/>
      <c r="C451" s="186"/>
      <c r="D451" s="186"/>
      <c r="E451" s="186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</row>
    <row r="452" ht="12.75" customHeight="1">
      <c r="A452" s="186"/>
      <c r="B452" s="186"/>
      <c r="C452" s="186"/>
      <c r="D452" s="186"/>
      <c r="E452" s="186"/>
      <c r="F452" s="186"/>
      <c r="G452" s="186"/>
      <c r="H452" s="186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</row>
    <row r="453" ht="12.75" customHeight="1">
      <c r="A453" s="186"/>
      <c r="B453" s="186"/>
      <c r="C453" s="186"/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</row>
    <row r="454" ht="12.75" customHeight="1">
      <c r="A454" s="186"/>
      <c r="B454" s="186"/>
      <c r="C454" s="186"/>
      <c r="D454" s="186"/>
      <c r="E454" s="186"/>
      <c r="F454" s="186"/>
      <c r="G454" s="186"/>
      <c r="H454" s="186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</row>
    <row r="455" ht="12.75" customHeight="1">
      <c r="A455" s="186"/>
      <c r="B455" s="186"/>
      <c r="C455" s="186"/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</row>
    <row r="456" ht="12.75" customHeight="1">
      <c r="A456" s="186"/>
      <c r="B456" s="186"/>
      <c r="C456" s="186"/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</row>
    <row r="457" ht="12.75" customHeight="1">
      <c r="A457" s="186"/>
      <c r="B457" s="186"/>
      <c r="C457" s="186"/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</row>
    <row r="458" ht="12.75" customHeight="1">
      <c r="A458" s="186"/>
      <c r="B458" s="186"/>
      <c r="C458" s="186"/>
      <c r="D458" s="186"/>
      <c r="E458" s="186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</row>
    <row r="459" ht="12.75" customHeight="1">
      <c r="A459" s="186"/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</row>
    <row r="460" ht="12.75" customHeight="1">
      <c r="A460" s="186"/>
      <c r="B460" s="186"/>
      <c r="C460" s="186"/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</row>
    <row r="461" ht="12.75" customHeight="1">
      <c r="A461" s="186"/>
      <c r="B461" s="186"/>
      <c r="C461" s="186"/>
      <c r="D461" s="186"/>
      <c r="E461" s="186"/>
      <c r="F461" s="186"/>
      <c r="G461" s="186"/>
      <c r="H461" s="186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</row>
    <row r="462" ht="12.75" customHeight="1">
      <c r="A462" s="186"/>
      <c r="B462" s="186"/>
      <c r="C462" s="186"/>
      <c r="D462" s="186"/>
      <c r="E462" s="186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</row>
    <row r="463" ht="12.75" customHeight="1">
      <c r="A463" s="186"/>
      <c r="B463" s="186"/>
      <c r="C463" s="186"/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</row>
    <row r="464" ht="12.75" customHeight="1">
      <c r="A464" s="186"/>
      <c r="B464" s="186"/>
      <c r="C464" s="186"/>
      <c r="D464" s="186"/>
      <c r="E464" s="186"/>
      <c r="F464" s="186"/>
      <c r="G464" s="186"/>
      <c r="H464" s="186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</row>
    <row r="465" ht="12.75" customHeight="1">
      <c r="A465" s="186"/>
      <c r="B465" s="186"/>
      <c r="C465" s="186"/>
      <c r="D465" s="186"/>
      <c r="E465" s="186"/>
      <c r="F465" s="186"/>
      <c r="G465" s="186"/>
      <c r="H465" s="186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</row>
    <row r="466" ht="12.75" customHeight="1">
      <c r="A466" s="186"/>
      <c r="B466" s="186"/>
      <c r="C466" s="186"/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</row>
    <row r="467" ht="12.75" customHeight="1">
      <c r="A467" s="186"/>
      <c r="B467" s="186"/>
      <c r="C467" s="186"/>
      <c r="D467" s="186"/>
      <c r="E467" s="186"/>
      <c r="F467" s="186"/>
      <c r="G467" s="186"/>
      <c r="H467" s="186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</row>
    <row r="468" ht="12.75" customHeight="1">
      <c r="A468" s="186"/>
      <c r="B468" s="186"/>
      <c r="C468" s="186"/>
      <c r="D468" s="186"/>
      <c r="E468" s="186"/>
      <c r="F468" s="186"/>
      <c r="G468" s="186"/>
      <c r="H468" s="186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</row>
    <row r="469" ht="12.75" customHeight="1">
      <c r="A469" s="186"/>
      <c r="B469" s="186"/>
      <c r="C469" s="186"/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</row>
    <row r="470" ht="12.75" customHeight="1">
      <c r="A470" s="186"/>
      <c r="B470" s="186"/>
      <c r="C470" s="186"/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</row>
    <row r="471" ht="12.75" customHeight="1">
      <c r="A471" s="186"/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</row>
    <row r="472" ht="12.75" customHeight="1">
      <c r="A472" s="186"/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</row>
    <row r="473" ht="12.75" customHeight="1">
      <c r="A473" s="186"/>
      <c r="B473" s="186"/>
      <c r="C473" s="186"/>
      <c r="D473" s="186"/>
      <c r="E473" s="186"/>
      <c r="F473" s="186"/>
      <c r="G473" s="186"/>
      <c r="H473" s="186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</row>
    <row r="474" ht="12.75" customHeight="1">
      <c r="A474" s="186"/>
      <c r="B474" s="186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</row>
    <row r="475" ht="12.75" customHeight="1">
      <c r="A475" s="186"/>
      <c r="B475" s="186"/>
      <c r="C475" s="186"/>
      <c r="D475" s="186"/>
      <c r="E475" s="186"/>
      <c r="F475" s="186"/>
      <c r="G475" s="186"/>
      <c r="H475" s="186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</row>
    <row r="476" ht="12.75" customHeight="1">
      <c r="A476" s="186"/>
      <c r="B476" s="186"/>
      <c r="C476" s="186"/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</row>
    <row r="477" ht="12.75" customHeight="1">
      <c r="A477" s="186"/>
      <c r="B477" s="186"/>
      <c r="C477" s="186"/>
      <c r="D477" s="186"/>
      <c r="E477" s="186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</row>
    <row r="478" ht="12.75" customHeight="1">
      <c r="A478" s="186"/>
      <c r="B478" s="186"/>
      <c r="C478" s="186"/>
      <c r="D478" s="186"/>
      <c r="E478" s="186"/>
      <c r="F478" s="186"/>
      <c r="G478" s="186"/>
      <c r="H478" s="186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</row>
    <row r="479" ht="12.75" customHeight="1">
      <c r="A479" s="186"/>
      <c r="B479" s="186"/>
      <c r="C479" s="186"/>
      <c r="D479" s="186"/>
      <c r="E479" s="186"/>
      <c r="F479" s="186"/>
      <c r="G479" s="186"/>
      <c r="H479" s="186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</row>
    <row r="480" ht="12.75" customHeight="1">
      <c r="A480" s="186"/>
      <c r="B480" s="186"/>
      <c r="C480" s="186"/>
      <c r="D480" s="186"/>
      <c r="E480" s="186"/>
      <c r="F480" s="186"/>
      <c r="G480" s="186"/>
      <c r="H480" s="186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</row>
    <row r="481" ht="12.75" customHeight="1">
      <c r="A481" s="186"/>
      <c r="B481" s="186"/>
      <c r="C481" s="186"/>
      <c r="D481" s="186"/>
      <c r="E481" s="186"/>
      <c r="F481" s="186"/>
      <c r="G481" s="186"/>
      <c r="H481" s="186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</row>
    <row r="482" ht="12.75" customHeight="1">
      <c r="A482" s="186"/>
      <c r="B482" s="186"/>
      <c r="C482" s="186"/>
      <c r="D482" s="186"/>
      <c r="E482" s="186"/>
      <c r="F482" s="186"/>
      <c r="G482" s="186"/>
      <c r="H482" s="186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</row>
    <row r="483" ht="12.75" customHeight="1">
      <c r="A483" s="186"/>
      <c r="B483" s="186"/>
      <c r="C483" s="186"/>
      <c r="D483" s="186"/>
      <c r="E483" s="186"/>
      <c r="F483" s="186"/>
      <c r="G483" s="186"/>
      <c r="H483" s="186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</row>
    <row r="484" ht="12.75" customHeight="1">
      <c r="A484" s="186"/>
      <c r="B484" s="186"/>
      <c r="C484" s="186"/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</row>
    <row r="485" ht="12.75" customHeight="1">
      <c r="A485" s="186"/>
      <c r="B485" s="186"/>
      <c r="C485" s="186"/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</row>
    <row r="486" ht="12.75" customHeight="1">
      <c r="A486" s="186"/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</row>
    <row r="487" ht="12.75" customHeight="1">
      <c r="A487" s="186"/>
      <c r="B487" s="186"/>
      <c r="C487" s="186"/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</row>
    <row r="488" ht="12.75" customHeight="1">
      <c r="A488" s="186"/>
      <c r="B488" s="186"/>
      <c r="C488" s="186"/>
      <c r="D488" s="186"/>
      <c r="E488" s="186"/>
      <c r="F488" s="186"/>
      <c r="G488" s="186"/>
      <c r="H488" s="186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</row>
    <row r="489" ht="12.75" customHeight="1">
      <c r="A489" s="186"/>
      <c r="B489" s="186"/>
      <c r="C489" s="186"/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</row>
    <row r="490" ht="12.75" customHeight="1">
      <c r="A490" s="186"/>
      <c r="B490" s="186"/>
      <c r="C490" s="186"/>
      <c r="D490" s="186"/>
      <c r="E490" s="186"/>
      <c r="F490" s="186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</row>
    <row r="491" ht="12.75" customHeight="1">
      <c r="A491" s="186"/>
      <c r="B491" s="186"/>
      <c r="C491" s="186"/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</row>
    <row r="492" ht="12.75" customHeight="1">
      <c r="A492" s="186"/>
      <c r="B492" s="186"/>
      <c r="C492" s="186"/>
      <c r="D492" s="186"/>
      <c r="E492" s="186"/>
      <c r="F492" s="186"/>
      <c r="G492" s="186"/>
      <c r="H492" s="186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</row>
    <row r="493" ht="12.75" customHeight="1">
      <c r="A493" s="186"/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</row>
    <row r="494" ht="12.75" customHeight="1">
      <c r="A494" s="186"/>
      <c r="B494" s="186"/>
      <c r="C494" s="186"/>
      <c r="D494" s="186"/>
      <c r="E494" s="186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</row>
    <row r="495" ht="12.75" customHeight="1">
      <c r="A495" s="186"/>
      <c r="B495" s="186"/>
      <c r="C495" s="186"/>
      <c r="D495" s="186"/>
      <c r="E495" s="186"/>
      <c r="F495" s="186"/>
      <c r="G495" s="186"/>
      <c r="H495" s="186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</row>
    <row r="496" ht="12.75" customHeight="1">
      <c r="A496" s="186"/>
      <c r="B496" s="186"/>
      <c r="C496" s="186"/>
      <c r="D496" s="186"/>
      <c r="E496" s="186"/>
      <c r="F496" s="186"/>
      <c r="G496" s="186"/>
      <c r="H496" s="186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</row>
    <row r="497" ht="12.75" customHeight="1">
      <c r="A497" s="186"/>
      <c r="B497" s="186"/>
      <c r="C497" s="186"/>
      <c r="D497" s="186"/>
      <c r="E497" s="186"/>
      <c r="F497" s="186"/>
      <c r="G497" s="186"/>
      <c r="H497" s="186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</row>
    <row r="498" ht="12.75" customHeight="1">
      <c r="A498" s="186"/>
      <c r="B498" s="186"/>
      <c r="C498" s="186"/>
      <c r="D498" s="186"/>
      <c r="E498" s="186"/>
      <c r="F498" s="186"/>
      <c r="G498" s="186"/>
      <c r="H498" s="186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</row>
    <row r="499" ht="12.75" customHeight="1">
      <c r="A499" s="186"/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</row>
    <row r="500" ht="12.75" customHeight="1">
      <c r="A500" s="186"/>
      <c r="B500" s="186"/>
      <c r="C500" s="186"/>
      <c r="D500" s="186"/>
      <c r="E500" s="186"/>
      <c r="F500" s="186"/>
      <c r="G500" s="186"/>
      <c r="H500" s="186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</row>
    <row r="501" ht="12.75" customHeight="1">
      <c r="A501" s="186"/>
      <c r="B501" s="186"/>
      <c r="C501" s="186"/>
      <c r="D501" s="186"/>
      <c r="E501" s="186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</row>
    <row r="502" ht="12.75" customHeight="1">
      <c r="A502" s="186"/>
      <c r="B502" s="186"/>
      <c r="C502" s="186"/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</row>
    <row r="503" ht="12.75" customHeight="1">
      <c r="A503" s="186"/>
      <c r="B503" s="186"/>
      <c r="C503" s="186"/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</row>
    <row r="504" ht="12.75" customHeight="1">
      <c r="A504" s="186"/>
      <c r="B504" s="186"/>
      <c r="C504" s="186"/>
      <c r="D504" s="186"/>
      <c r="E504" s="186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</row>
    <row r="505" ht="12.75" customHeight="1">
      <c r="A505" s="186"/>
      <c r="B505" s="186"/>
      <c r="C505" s="186"/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</row>
    <row r="506" ht="12.75" customHeight="1">
      <c r="A506" s="186"/>
      <c r="B506" s="186"/>
      <c r="C506" s="186"/>
      <c r="D506" s="186"/>
      <c r="E506" s="186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</row>
    <row r="507" ht="12.75" customHeight="1">
      <c r="A507" s="186"/>
      <c r="B507" s="186"/>
      <c r="C507" s="186"/>
      <c r="D507" s="186"/>
      <c r="E507" s="186"/>
      <c r="F507" s="186"/>
      <c r="G507" s="186"/>
      <c r="H507" s="186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</row>
    <row r="508" ht="12.75" customHeight="1">
      <c r="A508" s="186"/>
      <c r="B508" s="186"/>
      <c r="C508" s="186"/>
      <c r="D508" s="186"/>
      <c r="E508" s="186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</row>
    <row r="509" ht="12.75" customHeight="1">
      <c r="A509" s="186"/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</row>
    <row r="510" ht="12.75" customHeight="1">
      <c r="A510" s="186"/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</row>
    <row r="511" ht="12.75" customHeight="1">
      <c r="A511" s="186"/>
      <c r="B511" s="186"/>
      <c r="C511" s="186"/>
      <c r="D511" s="186"/>
      <c r="E511" s="186"/>
      <c r="F511" s="186"/>
      <c r="G511" s="186"/>
      <c r="H511" s="186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</row>
    <row r="512" ht="12.75" customHeight="1">
      <c r="A512" s="186"/>
      <c r="B512" s="186"/>
      <c r="C512" s="186"/>
      <c r="D512" s="186"/>
      <c r="E512" s="186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</row>
    <row r="513" ht="12.75" customHeight="1">
      <c r="A513" s="186"/>
      <c r="B513" s="186"/>
      <c r="C513" s="186"/>
      <c r="D513" s="186"/>
      <c r="E513" s="186"/>
      <c r="F513" s="186"/>
      <c r="G513" s="186"/>
      <c r="H513" s="186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</row>
    <row r="514" ht="12.75" customHeight="1">
      <c r="A514" s="186"/>
      <c r="B514" s="186"/>
      <c r="C514" s="186"/>
      <c r="D514" s="186"/>
      <c r="E514" s="186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</row>
    <row r="515" ht="12.75" customHeight="1">
      <c r="A515" s="186"/>
      <c r="B515" s="186"/>
      <c r="C515" s="186"/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</row>
    <row r="516" ht="12.75" customHeight="1">
      <c r="A516" s="186"/>
      <c r="B516" s="186"/>
      <c r="C516" s="186"/>
      <c r="D516" s="186"/>
      <c r="E516" s="186"/>
      <c r="F516" s="186"/>
      <c r="G516" s="186"/>
      <c r="H516" s="186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</row>
    <row r="517" ht="12.75" customHeight="1">
      <c r="A517" s="186"/>
      <c r="B517" s="186"/>
      <c r="C517" s="186"/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</row>
    <row r="518" ht="12.75" customHeight="1">
      <c r="A518" s="186"/>
      <c r="B518" s="186"/>
      <c r="C518" s="186"/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</row>
    <row r="519" ht="12.75" customHeight="1">
      <c r="A519" s="186"/>
      <c r="B519" s="186"/>
      <c r="C519" s="186"/>
      <c r="D519" s="186"/>
      <c r="E519" s="186"/>
      <c r="F519" s="186"/>
      <c r="G519" s="186"/>
      <c r="H519" s="186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</row>
    <row r="520" ht="12.75" customHeight="1">
      <c r="A520" s="186"/>
      <c r="B520" s="186"/>
      <c r="C520" s="186"/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</row>
    <row r="521" ht="12.75" customHeight="1">
      <c r="A521" s="186"/>
      <c r="B521" s="186"/>
      <c r="C521" s="186"/>
      <c r="D521" s="186"/>
      <c r="E521" s="186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</row>
    <row r="522" ht="12.75" customHeight="1">
      <c r="A522" s="186"/>
      <c r="B522" s="186"/>
      <c r="C522" s="186"/>
      <c r="D522" s="186"/>
      <c r="E522" s="186"/>
      <c r="F522" s="186"/>
      <c r="G522" s="186"/>
      <c r="H522" s="186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</row>
    <row r="523" ht="12.75" customHeight="1">
      <c r="A523" s="186"/>
      <c r="B523" s="186"/>
      <c r="C523" s="186"/>
      <c r="D523" s="186"/>
      <c r="E523" s="186"/>
      <c r="F523" s="186"/>
      <c r="G523" s="186"/>
      <c r="H523" s="186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</row>
    <row r="524" ht="12.75" customHeight="1">
      <c r="A524" s="186"/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</row>
    <row r="525" ht="12.75" customHeight="1">
      <c r="A525" s="186"/>
      <c r="B525" s="186"/>
      <c r="C525" s="186"/>
      <c r="D525" s="186"/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</row>
    <row r="526" ht="12.75" customHeight="1">
      <c r="A526" s="186"/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</row>
    <row r="527" ht="12.75" customHeight="1">
      <c r="A527" s="186"/>
      <c r="B527" s="186"/>
      <c r="C527" s="186"/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</row>
    <row r="528" ht="12.75" customHeight="1">
      <c r="A528" s="186"/>
      <c r="B528" s="186"/>
      <c r="C528" s="186"/>
      <c r="D528" s="186"/>
      <c r="E528" s="186"/>
      <c r="F528" s="186"/>
      <c r="G528" s="186"/>
      <c r="H528" s="186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</row>
    <row r="529" ht="12.75" customHeight="1">
      <c r="A529" s="186"/>
      <c r="B529" s="186"/>
      <c r="C529" s="186"/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</row>
    <row r="530" ht="12.75" customHeight="1">
      <c r="A530" s="186"/>
      <c r="B530" s="186"/>
      <c r="C530" s="186"/>
      <c r="D530" s="186"/>
      <c r="E530" s="186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</row>
    <row r="531" ht="12.75" customHeight="1">
      <c r="A531" s="186"/>
      <c r="B531" s="186"/>
      <c r="C531" s="186"/>
      <c r="D531" s="186"/>
      <c r="E531" s="186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</row>
    <row r="532" ht="12.75" customHeight="1">
      <c r="A532" s="186"/>
      <c r="B532" s="186"/>
      <c r="C532" s="186"/>
      <c r="D532" s="186"/>
      <c r="E532" s="186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</row>
    <row r="533" ht="12.75" customHeight="1">
      <c r="A533" s="186"/>
      <c r="B533" s="186"/>
      <c r="C533" s="186"/>
      <c r="D533" s="186"/>
      <c r="E533" s="186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</row>
    <row r="534" ht="12.75" customHeight="1">
      <c r="A534" s="186"/>
      <c r="B534" s="186"/>
      <c r="C534" s="186"/>
      <c r="D534" s="186"/>
      <c r="E534" s="186"/>
      <c r="F534" s="186"/>
      <c r="G534" s="186"/>
      <c r="H534" s="186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</row>
    <row r="535" ht="12.75" customHeight="1">
      <c r="A535" s="186"/>
      <c r="B535" s="186"/>
      <c r="C535" s="186"/>
      <c r="D535" s="186"/>
      <c r="E535" s="186"/>
      <c r="F535" s="186"/>
      <c r="G535" s="186"/>
      <c r="H535" s="186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</row>
    <row r="536" ht="12.75" customHeight="1">
      <c r="A536" s="186"/>
      <c r="B536" s="186"/>
      <c r="C536" s="186"/>
      <c r="D536" s="186"/>
      <c r="E536" s="186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</row>
    <row r="537" ht="12.75" customHeight="1">
      <c r="A537" s="186"/>
      <c r="B537" s="186"/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</row>
    <row r="538" ht="12.75" customHeight="1">
      <c r="A538" s="186"/>
      <c r="B538" s="186"/>
      <c r="C538" s="186"/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</row>
    <row r="539" ht="12.75" customHeight="1">
      <c r="A539" s="186"/>
      <c r="B539" s="186"/>
      <c r="C539" s="186"/>
      <c r="D539" s="186"/>
      <c r="E539" s="186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</row>
    <row r="540" ht="12.75" customHeight="1">
      <c r="A540" s="186"/>
      <c r="B540" s="186"/>
      <c r="C540" s="186"/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</row>
    <row r="541" ht="12.75" customHeight="1">
      <c r="A541" s="186"/>
      <c r="B541" s="186"/>
      <c r="C541" s="186"/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</row>
    <row r="542" ht="12.75" customHeight="1">
      <c r="A542" s="186"/>
      <c r="B542" s="186"/>
      <c r="C542" s="186"/>
      <c r="D542" s="186"/>
      <c r="E542" s="186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</row>
    <row r="543" ht="12.75" customHeight="1">
      <c r="A543" s="186"/>
      <c r="B543" s="186"/>
      <c r="C543" s="186"/>
      <c r="D543" s="186"/>
      <c r="E543" s="186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</row>
    <row r="544" ht="12.75" customHeight="1">
      <c r="A544" s="186"/>
      <c r="B544" s="186"/>
      <c r="C544" s="186"/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</row>
    <row r="545" ht="12.75" customHeight="1">
      <c r="A545" s="186"/>
      <c r="B545" s="186"/>
      <c r="C545" s="186"/>
      <c r="D545" s="186"/>
      <c r="E545" s="186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</row>
    <row r="546" ht="12.75" customHeight="1">
      <c r="A546" s="186"/>
      <c r="B546" s="186"/>
      <c r="C546" s="186"/>
      <c r="D546" s="186"/>
      <c r="E546" s="186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</row>
    <row r="547" ht="12.75" customHeight="1">
      <c r="A547" s="186"/>
      <c r="B547" s="186"/>
      <c r="C547" s="186"/>
      <c r="D547" s="186"/>
      <c r="E547" s="186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</row>
    <row r="548" ht="12.75" customHeight="1">
      <c r="A548" s="186"/>
      <c r="B548" s="186"/>
      <c r="C548" s="186"/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</row>
    <row r="549" ht="12.75" customHeight="1">
      <c r="A549" s="186"/>
      <c r="B549" s="186"/>
      <c r="C549" s="186"/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</row>
    <row r="550" ht="12.75" customHeight="1">
      <c r="A550" s="186"/>
      <c r="B550" s="186"/>
      <c r="C550" s="186"/>
      <c r="D550" s="186"/>
      <c r="E550" s="186"/>
      <c r="F550" s="186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</row>
    <row r="551" ht="12.75" customHeight="1">
      <c r="A551" s="186"/>
      <c r="B551" s="186"/>
      <c r="C551" s="186"/>
      <c r="D551" s="186"/>
      <c r="E551" s="186"/>
      <c r="F551" s="186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</row>
    <row r="552" ht="12.75" customHeight="1">
      <c r="A552" s="186"/>
      <c r="B552" s="186"/>
      <c r="C552" s="186"/>
      <c r="D552" s="186"/>
      <c r="E552" s="186"/>
      <c r="F552" s="186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</row>
    <row r="553" ht="12.75" customHeight="1">
      <c r="A553" s="186"/>
      <c r="B553" s="186"/>
      <c r="C553" s="186"/>
      <c r="D553" s="186"/>
      <c r="E553" s="186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</row>
    <row r="554" ht="12.75" customHeight="1">
      <c r="A554" s="186"/>
      <c r="B554" s="186"/>
      <c r="C554" s="186"/>
      <c r="D554" s="186"/>
      <c r="E554" s="186"/>
      <c r="F554" s="186"/>
      <c r="G554" s="186"/>
      <c r="H554" s="186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</row>
    <row r="555" ht="12.75" customHeight="1">
      <c r="A555" s="186"/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</row>
    <row r="556" ht="12.75" customHeight="1">
      <c r="A556" s="186"/>
      <c r="B556" s="186"/>
      <c r="C556" s="186"/>
      <c r="D556" s="186"/>
      <c r="E556" s="186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</row>
    <row r="557" ht="12.75" customHeight="1">
      <c r="A557" s="186"/>
      <c r="B557" s="186"/>
      <c r="C557" s="186"/>
      <c r="D557" s="186"/>
      <c r="E557" s="186"/>
      <c r="F557" s="186"/>
      <c r="G557" s="186"/>
      <c r="H557" s="186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</row>
    <row r="558" ht="12.75" customHeight="1">
      <c r="A558" s="186"/>
      <c r="B558" s="186"/>
      <c r="C558" s="186"/>
      <c r="D558" s="186"/>
      <c r="E558" s="186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</row>
    <row r="559" ht="12.75" customHeight="1">
      <c r="A559" s="186"/>
      <c r="B559" s="186"/>
      <c r="C559" s="186"/>
      <c r="D559" s="186"/>
      <c r="E559" s="186"/>
      <c r="F559" s="186"/>
      <c r="G559" s="186"/>
      <c r="H559" s="186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</row>
    <row r="560" ht="12.75" customHeight="1">
      <c r="A560" s="186"/>
      <c r="B560" s="186"/>
      <c r="C560" s="186"/>
      <c r="D560" s="186"/>
      <c r="E560" s="186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</row>
    <row r="561" ht="12.75" customHeight="1">
      <c r="A561" s="186"/>
      <c r="B561" s="186"/>
      <c r="C561" s="186"/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</row>
    <row r="562" ht="12.75" customHeight="1">
      <c r="A562" s="186"/>
      <c r="B562" s="186"/>
      <c r="C562" s="186"/>
      <c r="D562" s="186"/>
      <c r="E562" s="186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</row>
    <row r="563" ht="12.75" customHeight="1">
      <c r="A563" s="186"/>
      <c r="B563" s="186"/>
      <c r="C563" s="186"/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</row>
    <row r="564" ht="12.75" customHeight="1">
      <c r="A564" s="186"/>
      <c r="B564" s="186"/>
      <c r="C564" s="186"/>
      <c r="D564" s="186"/>
      <c r="E564" s="186"/>
      <c r="F564" s="186"/>
      <c r="G564" s="186"/>
      <c r="H564" s="186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</row>
    <row r="565" ht="12.75" customHeight="1">
      <c r="A565" s="186"/>
      <c r="B565" s="186"/>
      <c r="C565" s="186"/>
      <c r="D565" s="186"/>
      <c r="E565" s="186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</row>
    <row r="566" ht="12.75" customHeight="1">
      <c r="A566" s="186"/>
      <c r="B566" s="186"/>
      <c r="C566" s="186"/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</row>
    <row r="567" ht="12.75" customHeight="1">
      <c r="A567" s="186"/>
      <c r="B567" s="186"/>
      <c r="C567" s="186"/>
      <c r="D567" s="186"/>
      <c r="E567" s="186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</row>
    <row r="568" ht="12.75" customHeight="1">
      <c r="A568" s="186"/>
      <c r="B568" s="186"/>
      <c r="C568" s="186"/>
      <c r="D568" s="186"/>
      <c r="E568" s="186"/>
      <c r="F568" s="186"/>
      <c r="G568" s="186"/>
      <c r="H568" s="186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</row>
    <row r="569" ht="12.75" customHeight="1">
      <c r="A569" s="186"/>
      <c r="B569" s="186"/>
      <c r="C569" s="186"/>
      <c r="D569" s="186"/>
      <c r="E569" s="186"/>
      <c r="F569" s="186"/>
      <c r="G569" s="186"/>
      <c r="H569" s="186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</row>
    <row r="570" ht="12.75" customHeight="1">
      <c r="A570" s="186"/>
      <c r="B570" s="186"/>
      <c r="C570" s="186"/>
      <c r="D570" s="186"/>
      <c r="E570" s="186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</row>
    <row r="571" ht="12.75" customHeight="1">
      <c r="A571" s="186"/>
      <c r="B571" s="186"/>
      <c r="C571" s="186"/>
      <c r="D571" s="186"/>
      <c r="E571" s="186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</row>
    <row r="572" ht="12.75" customHeight="1">
      <c r="A572" s="186"/>
      <c r="B572" s="186"/>
      <c r="C572" s="186"/>
      <c r="D572" s="186"/>
      <c r="E572" s="186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</row>
    <row r="573" ht="12.75" customHeight="1">
      <c r="A573" s="186"/>
      <c r="B573" s="186"/>
      <c r="C573" s="186"/>
      <c r="D573" s="186"/>
      <c r="E573" s="186"/>
      <c r="F573" s="186"/>
      <c r="G573" s="186"/>
      <c r="H573" s="186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</row>
    <row r="574" ht="12.75" customHeight="1">
      <c r="A574" s="186"/>
      <c r="B574" s="186"/>
      <c r="C574" s="186"/>
      <c r="D574" s="186"/>
      <c r="E574" s="186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</row>
    <row r="575" ht="12.75" customHeight="1">
      <c r="A575" s="186"/>
      <c r="B575" s="186"/>
      <c r="C575" s="186"/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</row>
    <row r="576" ht="12.75" customHeight="1">
      <c r="A576" s="186"/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</row>
    <row r="577" ht="12.75" customHeight="1">
      <c r="A577" s="186"/>
      <c r="B577" s="186"/>
      <c r="C577" s="186"/>
      <c r="D577" s="186"/>
      <c r="E577" s="186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</row>
    <row r="578" ht="12.75" customHeight="1">
      <c r="A578" s="186"/>
      <c r="B578" s="186"/>
      <c r="C578" s="186"/>
      <c r="D578" s="186"/>
      <c r="E578" s="186"/>
      <c r="F578" s="186"/>
      <c r="G578" s="186"/>
      <c r="H578" s="186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</row>
    <row r="579" ht="12.75" customHeight="1">
      <c r="A579" s="186"/>
      <c r="B579" s="186"/>
      <c r="C579" s="186"/>
      <c r="D579" s="186"/>
      <c r="E579" s="186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</row>
    <row r="580" ht="12.75" customHeight="1">
      <c r="A580" s="186"/>
      <c r="B580" s="186"/>
      <c r="C580" s="186"/>
      <c r="D580" s="186"/>
      <c r="E580" s="186"/>
      <c r="F580" s="186"/>
      <c r="G580" s="186"/>
      <c r="H580" s="186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</row>
    <row r="581" ht="12.75" customHeight="1">
      <c r="A581" s="186"/>
      <c r="B581" s="186"/>
      <c r="C581" s="186"/>
      <c r="D581" s="186"/>
      <c r="E581" s="186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</row>
    <row r="582" ht="12.75" customHeight="1">
      <c r="A582" s="186"/>
      <c r="B582" s="186"/>
      <c r="C582" s="186"/>
      <c r="D582" s="186"/>
      <c r="E582" s="186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</row>
    <row r="583" ht="12.75" customHeight="1">
      <c r="A583" s="186"/>
      <c r="B583" s="186"/>
      <c r="C583" s="186"/>
      <c r="D583" s="186"/>
      <c r="E583" s="186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</row>
    <row r="584" ht="12.75" customHeight="1">
      <c r="A584" s="186"/>
      <c r="B584" s="186"/>
      <c r="C584" s="186"/>
      <c r="D584" s="186"/>
      <c r="E584" s="186"/>
      <c r="F584" s="186"/>
      <c r="G584" s="186"/>
      <c r="H584" s="186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</row>
    <row r="585" ht="12.75" customHeight="1">
      <c r="A585" s="186"/>
      <c r="B585" s="186"/>
      <c r="C585" s="186"/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</row>
    <row r="586" ht="12.75" customHeight="1">
      <c r="A586" s="186"/>
      <c r="B586" s="186"/>
      <c r="C586" s="186"/>
      <c r="D586" s="186"/>
      <c r="E586" s="186"/>
      <c r="F586" s="186"/>
      <c r="G586" s="186"/>
      <c r="H586" s="186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</row>
    <row r="587" ht="12.75" customHeight="1">
      <c r="A587" s="186"/>
      <c r="B587" s="186"/>
      <c r="C587" s="186"/>
      <c r="D587" s="186"/>
      <c r="E587" s="186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</row>
    <row r="588" ht="12.75" customHeight="1">
      <c r="A588" s="186"/>
      <c r="B588" s="186"/>
      <c r="C588" s="186"/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</row>
    <row r="589" ht="12.75" customHeight="1">
      <c r="A589" s="186"/>
      <c r="B589" s="186"/>
      <c r="C589" s="186"/>
      <c r="D589" s="186"/>
      <c r="E589" s="186"/>
      <c r="F589" s="186"/>
      <c r="G589" s="186"/>
      <c r="H589" s="186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</row>
    <row r="590" ht="12.75" customHeight="1">
      <c r="A590" s="186"/>
      <c r="B590" s="186"/>
      <c r="C590" s="186"/>
      <c r="D590" s="186"/>
      <c r="E590" s="186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</row>
    <row r="591" ht="12.75" customHeight="1">
      <c r="A591" s="186"/>
      <c r="B591" s="186"/>
      <c r="C591" s="186"/>
      <c r="D591" s="186"/>
      <c r="E591" s="186"/>
      <c r="F591" s="186"/>
      <c r="G591" s="186"/>
      <c r="H591" s="186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</row>
    <row r="592" ht="12.75" customHeight="1">
      <c r="A592" s="186"/>
      <c r="B592" s="186"/>
      <c r="C592" s="186"/>
      <c r="D592" s="186"/>
      <c r="E592" s="186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</row>
    <row r="593" ht="12.75" customHeight="1">
      <c r="A593" s="186"/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</row>
    <row r="594" ht="12.75" customHeight="1">
      <c r="A594" s="186"/>
      <c r="B594" s="186"/>
      <c r="C594" s="186"/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</row>
    <row r="595" ht="12.75" customHeight="1">
      <c r="A595" s="186"/>
      <c r="B595" s="186"/>
      <c r="C595" s="186"/>
      <c r="D595" s="186"/>
      <c r="E595" s="186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</row>
    <row r="596" ht="12.75" customHeight="1">
      <c r="A596" s="186"/>
      <c r="B596" s="186"/>
      <c r="C596" s="186"/>
      <c r="D596" s="186"/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</row>
    <row r="597" ht="12.75" customHeight="1">
      <c r="A597" s="186"/>
      <c r="B597" s="186"/>
      <c r="C597" s="186"/>
      <c r="D597" s="186"/>
      <c r="E597" s="186"/>
      <c r="F597" s="18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</row>
    <row r="598" ht="12.75" customHeight="1">
      <c r="A598" s="186"/>
      <c r="B598" s="186"/>
      <c r="C598" s="186"/>
      <c r="D598" s="186"/>
      <c r="E598" s="186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</row>
    <row r="599" ht="12.75" customHeight="1">
      <c r="A599" s="186"/>
      <c r="B599" s="186"/>
      <c r="C599" s="186"/>
      <c r="D599" s="186"/>
      <c r="E599" s="186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</row>
    <row r="600" ht="12.75" customHeight="1">
      <c r="A600" s="186"/>
      <c r="B600" s="186"/>
      <c r="C600" s="186"/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</row>
    <row r="601" ht="12.75" customHeight="1">
      <c r="A601" s="186"/>
      <c r="B601" s="186"/>
      <c r="C601" s="186"/>
      <c r="D601" s="186"/>
      <c r="E601" s="186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</row>
    <row r="602" ht="12.75" customHeight="1">
      <c r="A602" s="186"/>
      <c r="B602" s="186"/>
      <c r="C602" s="186"/>
      <c r="D602" s="186"/>
      <c r="E602" s="186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</row>
    <row r="603" ht="12.75" customHeight="1">
      <c r="A603" s="186"/>
      <c r="B603" s="186"/>
      <c r="C603" s="186"/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</row>
    <row r="604" ht="12.75" customHeight="1">
      <c r="A604" s="186"/>
      <c r="B604" s="186"/>
      <c r="C604" s="186"/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</row>
    <row r="605" ht="12.75" customHeight="1">
      <c r="A605" s="186"/>
      <c r="B605" s="186"/>
      <c r="C605" s="186"/>
      <c r="D605" s="186"/>
      <c r="E605" s="186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</row>
    <row r="606" ht="12.75" customHeight="1">
      <c r="A606" s="186"/>
      <c r="B606" s="186"/>
      <c r="C606" s="186"/>
      <c r="D606" s="186"/>
      <c r="E606" s="186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</row>
    <row r="607" ht="12.75" customHeight="1">
      <c r="A607" s="186"/>
      <c r="B607" s="186"/>
      <c r="C607" s="186"/>
      <c r="D607" s="186"/>
      <c r="E607" s="186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</row>
    <row r="608" ht="12.75" customHeight="1">
      <c r="A608" s="186"/>
      <c r="B608" s="186"/>
      <c r="C608" s="186"/>
      <c r="D608" s="186"/>
      <c r="E608" s="186"/>
      <c r="F608" s="186"/>
      <c r="G608" s="186"/>
      <c r="H608" s="186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</row>
    <row r="609" ht="12.75" customHeight="1">
      <c r="A609" s="186"/>
      <c r="B609" s="186"/>
      <c r="C609" s="186"/>
      <c r="D609" s="186"/>
      <c r="E609" s="186"/>
      <c r="F609" s="186"/>
      <c r="G609" s="186"/>
      <c r="H609" s="186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</row>
    <row r="610" ht="12.75" customHeight="1">
      <c r="A610" s="186"/>
      <c r="B610" s="186"/>
      <c r="C610" s="186"/>
      <c r="D610" s="186"/>
      <c r="E610" s="186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</row>
    <row r="611" ht="12.75" customHeight="1">
      <c r="A611" s="186"/>
      <c r="B611" s="186"/>
      <c r="C611" s="186"/>
      <c r="D611" s="186"/>
      <c r="E611" s="186"/>
      <c r="F611" s="186"/>
      <c r="G611" s="186"/>
      <c r="H611" s="186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</row>
    <row r="612" ht="12.75" customHeight="1">
      <c r="A612" s="186"/>
      <c r="B612" s="186"/>
      <c r="C612" s="186"/>
      <c r="D612" s="186"/>
      <c r="E612" s="186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</row>
    <row r="613" ht="12.75" customHeight="1">
      <c r="A613" s="186"/>
      <c r="B613" s="186"/>
      <c r="C613" s="186"/>
      <c r="D613" s="186"/>
      <c r="E613" s="186"/>
      <c r="F613" s="186"/>
      <c r="G613" s="186"/>
      <c r="H613" s="186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</row>
    <row r="614" ht="12.75" customHeight="1">
      <c r="A614" s="186"/>
      <c r="B614" s="186"/>
      <c r="C614" s="186"/>
      <c r="D614" s="186"/>
      <c r="E614" s="186"/>
      <c r="F614" s="186"/>
      <c r="G614" s="186"/>
      <c r="H614" s="186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</row>
    <row r="615" ht="12.75" customHeight="1">
      <c r="A615" s="186"/>
      <c r="B615" s="186"/>
      <c r="C615" s="186"/>
      <c r="D615" s="186"/>
      <c r="E615" s="186"/>
      <c r="F615" s="186"/>
      <c r="G615" s="186"/>
      <c r="H615" s="186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</row>
    <row r="616" ht="12.75" customHeight="1">
      <c r="A616" s="186"/>
      <c r="B616" s="186"/>
      <c r="C616" s="186"/>
      <c r="D616" s="186"/>
      <c r="E616" s="186"/>
      <c r="F616" s="186"/>
      <c r="G616" s="186"/>
      <c r="H616" s="186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</row>
    <row r="617" ht="12.75" customHeight="1">
      <c r="A617" s="186"/>
      <c r="B617" s="186"/>
      <c r="C617" s="186"/>
      <c r="D617" s="186"/>
      <c r="E617" s="186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</row>
    <row r="618" ht="12.75" customHeight="1">
      <c r="A618" s="186"/>
      <c r="B618" s="186"/>
      <c r="C618" s="186"/>
      <c r="D618" s="186"/>
      <c r="E618" s="186"/>
      <c r="F618" s="186"/>
      <c r="G618" s="186"/>
      <c r="H618" s="186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</row>
    <row r="619" ht="12.75" customHeight="1">
      <c r="A619" s="186"/>
      <c r="B619" s="186"/>
      <c r="C619" s="186"/>
      <c r="D619" s="186"/>
      <c r="E619" s="186"/>
      <c r="F619" s="186"/>
      <c r="G619" s="186"/>
      <c r="H619" s="186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</row>
    <row r="620" ht="12.75" customHeight="1">
      <c r="A620" s="186"/>
      <c r="B620" s="186"/>
      <c r="C620" s="186"/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</row>
    <row r="621" ht="12.75" customHeight="1">
      <c r="A621" s="186"/>
      <c r="B621" s="186"/>
      <c r="C621" s="186"/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</row>
    <row r="622" ht="12.75" customHeight="1">
      <c r="A622" s="186"/>
      <c r="B622" s="186"/>
      <c r="C622" s="186"/>
      <c r="D622" s="186"/>
      <c r="E622" s="186"/>
      <c r="F622" s="186"/>
      <c r="G622" s="186"/>
      <c r="H622" s="186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</row>
    <row r="623" ht="12.75" customHeight="1">
      <c r="A623" s="186"/>
      <c r="B623" s="186"/>
      <c r="C623" s="186"/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</row>
    <row r="624" ht="12.75" customHeight="1">
      <c r="A624" s="186"/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</row>
    <row r="625" ht="12.75" customHeight="1">
      <c r="A625" s="186"/>
      <c r="B625" s="186"/>
      <c r="C625" s="186"/>
      <c r="D625" s="186"/>
      <c r="E625" s="186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</row>
    <row r="626" ht="12.75" customHeight="1">
      <c r="A626" s="186"/>
      <c r="B626" s="186"/>
      <c r="C626" s="186"/>
      <c r="D626" s="186"/>
      <c r="E626" s="186"/>
      <c r="F626" s="186"/>
      <c r="G626" s="186"/>
      <c r="H626" s="186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</row>
    <row r="627" ht="12.75" customHeight="1">
      <c r="A627" s="186"/>
      <c r="B627" s="186"/>
      <c r="C627" s="186"/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</row>
    <row r="628" ht="12.75" customHeight="1">
      <c r="A628" s="186"/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</row>
    <row r="629" ht="12.75" customHeight="1">
      <c r="A629" s="186"/>
      <c r="B629" s="186"/>
      <c r="C629" s="186"/>
      <c r="D629" s="186"/>
      <c r="E629" s="186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</row>
    <row r="630" ht="12.75" customHeight="1">
      <c r="A630" s="186"/>
      <c r="B630" s="186"/>
      <c r="C630" s="186"/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</row>
    <row r="631" ht="12.75" customHeight="1">
      <c r="A631" s="186"/>
      <c r="B631" s="186"/>
      <c r="C631" s="186"/>
      <c r="D631" s="186"/>
      <c r="E631" s="186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</row>
    <row r="632" ht="12.75" customHeight="1">
      <c r="A632" s="186"/>
      <c r="B632" s="186"/>
      <c r="C632" s="186"/>
      <c r="D632" s="186"/>
      <c r="E632" s="186"/>
      <c r="F632" s="186"/>
      <c r="G632" s="186"/>
      <c r="H632" s="186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</row>
    <row r="633" ht="12.75" customHeight="1">
      <c r="A633" s="186"/>
      <c r="B633" s="186"/>
      <c r="C633" s="186"/>
      <c r="D633" s="186"/>
      <c r="E633" s="186"/>
      <c r="F633" s="186"/>
      <c r="G633" s="186"/>
      <c r="H633" s="186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</row>
    <row r="634" ht="12.75" customHeight="1">
      <c r="A634" s="186"/>
      <c r="B634" s="186"/>
      <c r="C634" s="186"/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</row>
    <row r="635" ht="12.75" customHeight="1">
      <c r="A635" s="186"/>
      <c r="B635" s="186"/>
      <c r="C635" s="186"/>
      <c r="D635" s="186"/>
      <c r="E635" s="186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</row>
    <row r="636" ht="12.75" customHeight="1">
      <c r="A636" s="186"/>
      <c r="B636" s="186"/>
      <c r="C636" s="186"/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</row>
    <row r="637" ht="12.75" customHeight="1">
      <c r="A637" s="186"/>
      <c r="B637" s="186"/>
      <c r="C637" s="186"/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</row>
    <row r="638" ht="12.75" customHeight="1">
      <c r="A638" s="186"/>
      <c r="B638" s="186"/>
      <c r="C638" s="186"/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</row>
    <row r="639" ht="12.75" customHeight="1">
      <c r="A639" s="186"/>
      <c r="B639" s="186"/>
      <c r="C639" s="186"/>
      <c r="D639" s="186"/>
      <c r="E639" s="186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</row>
    <row r="640" ht="12.75" customHeight="1">
      <c r="A640" s="186"/>
      <c r="B640" s="186"/>
      <c r="C640" s="186"/>
      <c r="D640" s="186"/>
      <c r="E640" s="186"/>
      <c r="F640" s="186"/>
      <c r="G640" s="186"/>
      <c r="H640" s="186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</row>
    <row r="641" ht="12.75" customHeight="1">
      <c r="A641" s="186"/>
      <c r="B641" s="186"/>
      <c r="C641" s="186"/>
      <c r="D641" s="186"/>
      <c r="E641" s="186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</row>
    <row r="642" ht="12.75" customHeight="1">
      <c r="A642" s="186"/>
      <c r="B642" s="186"/>
      <c r="C642" s="186"/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</row>
    <row r="643" ht="12.75" customHeight="1">
      <c r="A643" s="186"/>
      <c r="B643" s="186"/>
      <c r="C643" s="186"/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</row>
    <row r="644" ht="12.75" customHeight="1">
      <c r="A644" s="186"/>
      <c r="B644" s="186"/>
      <c r="C644" s="186"/>
      <c r="D644" s="186"/>
      <c r="E644" s="186"/>
      <c r="F644" s="186"/>
      <c r="G644" s="186"/>
      <c r="H644" s="186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</row>
    <row r="645" ht="12.75" customHeight="1">
      <c r="A645" s="186"/>
      <c r="B645" s="186"/>
      <c r="C645" s="186"/>
      <c r="D645" s="186"/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</row>
    <row r="646" ht="12.75" customHeight="1">
      <c r="A646" s="186"/>
      <c r="B646" s="186"/>
      <c r="C646" s="186"/>
      <c r="D646" s="186"/>
      <c r="E646" s="186"/>
      <c r="F646" s="186"/>
      <c r="G646" s="186"/>
      <c r="H646" s="186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</row>
    <row r="647" ht="12.75" customHeight="1">
      <c r="A647" s="186"/>
      <c r="B647" s="186"/>
      <c r="C647" s="186"/>
      <c r="D647" s="186"/>
      <c r="E647" s="186"/>
      <c r="F647" s="186"/>
      <c r="G647" s="186"/>
      <c r="H647" s="186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</row>
    <row r="648" ht="12.75" customHeight="1">
      <c r="A648" s="186"/>
      <c r="B648" s="186"/>
      <c r="C648" s="186"/>
      <c r="D648" s="186"/>
      <c r="E648" s="186"/>
      <c r="F648" s="186"/>
      <c r="G648" s="186"/>
      <c r="H648" s="186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</row>
    <row r="649" ht="12.75" customHeight="1">
      <c r="A649" s="186"/>
      <c r="B649" s="186"/>
      <c r="C649" s="186"/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</row>
    <row r="650" ht="12.75" customHeight="1">
      <c r="A650" s="186"/>
      <c r="B650" s="186"/>
      <c r="C650" s="186"/>
      <c r="D650" s="186"/>
      <c r="E650" s="186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</row>
    <row r="651" ht="12.75" customHeight="1">
      <c r="A651" s="186"/>
      <c r="B651" s="186"/>
      <c r="C651" s="186"/>
      <c r="D651" s="186"/>
      <c r="E651" s="186"/>
      <c r="F651" s="186"/>
      <c r="G651" s="186"/>
      <c r="H651" s="186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</row>
    <row r="652" ht="12.75" customHeight="1">
      <c r="A652" s="186"/>
      <c r="B652" s="186"/>
      <c r="C652" s="186"/>
      <c r="D652" s="186"/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</row>
    <row r="653" ht="12.75" customHeight="1">
      <c r="A653" s="186"/>
      <c r="B653" s="186"/>
      <c r="C653" s="186"/>
      <c r="D653" s="186"/>
      <c r="E653" s="186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</row>
    <row r="654" ht="12.75" customHeight="1">
      <c r="A654" s="186"/>
      <c r="B654" s="186"/>
      <c r="C654" s="186"/>
      <c r="D654" s="186"/>
      <c r="E654" s="186"/>
      <c r="F654" s="186"/>
      <c r="G654" s="186"/>
      <c r="H654" s="186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</row>
    <row r="655" ht="12.75" customHeight="1">
      <c r="A655" s="186"/>
      <c r="B655" s="186"/>
      <c r="C655" s="186"/>
      <c r="D655" s="186"/>
      <c r="E655" s="186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</row>
    <row r="656" ht="12.75" customHeight="1">
      <c r="A656" s="186"/>
      <c r="B656" s="186"/>
      <c r="C656" s="186"/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</row>
    <row r="657" ht="12.75" customHeight="1">
      <c r="A657" s="186"/>
      <c r="B657" s="186"/>
      <c r="C657" s="186"/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</row>
    <row r="658" ht="12.75" customHeight="1">
      <c r="A658" s="186"/>
      <c r="B658" s="186"/>
      <c r="C658" s="186"/>
      <c r="D658" s="186"/>
      <c r="E658" s="186"/>
      <c r="F658" s="186"/>
      <c r="G658" s="186"/>
      <c r="H658" s="186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</row>
    <row r="659" ht="12.75" customHeight="1">
      <c r="A659" s="186"/>
      <c r="B659" s="186"/>
      <c r="C659" s="186"/>
      <c r="D659" s="186"/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</row>
    <row r="660" ht="12.75" customHeight="1">
      <c r="A660" s="186"/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</row>
    <row r="661" ht="12.75" customHeight="1">
      <c r="A661" s="186"/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</row>
    <row r="662" ht="12.75" customHeight="1">
      <c r="A662" s="186"/>
      <c r="B662" s="186"/>
      <c r="C662" s="186"/>
      <c r="D662" s="186"/>
      <c r="E662" s="186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</row>
    <row r="663" ht="12.75" customHeight="1">
      <c r="A663" s="186"/>
      <c r="B663" s="186"/>
      <c r="C663" s="186"/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</row>
    <row r="664" ht="12.75" customHeight="1">
      <c r="A664" s="186"/>
      <c r="B664" s="186"/>
      <c r="C664" s="186"/>
      <c r="D664" s="186"/>
      <c r="E664" s="186"/>
      <c r="F664" s="186"/>
      <c r="G664" s="186"/>
      <c r="H664" s="186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</row>
    <row r="665" ht="12.75" customHeight="1">
      <c r="A665" s="186"/>
      <c r="B665" s="186"/>
      <c r="C665" s="186"/>
      <c r="D665" s="186"/>
      <c r="E665" s="186"/>
      <c r="F665" s="186"/>
      <c r="G665" s="186"/>
      <c r="H665" s="186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</row>
    <row r="666" ht="12.75" customHeight="1">
      <c r="A666" s="186"/>
      <c r="B666" s="186"/>
      <c r="C666" s="186"/>
      <c r="D666" s="186"/>
      <c r="E666" s="186"/>
      <c r="F666" s="186"/>
      <c r="G666" s="186"/>
      <c r="H666" s="186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</row>
    <row r="667" ht="12.75" customHeight="1">
      <c r="A667" s="186"/>
      <c r="B667" s="186"/>
      <c r="C667" s="186"/>
      <c r="D667" s="186"/>
      <c r="E667" s="186"/>
      <c r="F667" s="186"/>
      <c r="G667" s="186"/>
      <c r="H667" s="186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</row>
    <row r="668" ht="12.75" customHeight="1">
      <c r="A668" s="186"/>
      <c r="B668" s="186"/>
      <c r="C668" s="186"/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</row>
    <row r="669" ht="12.75" customHeight="1">
      <c r="A669" s="186"/>
      <c r="B669" s="186"/>
      <c r="C669" s="186"/>
      <c r="D669" s="186"/>
      <c r="E669" s="186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</row>
    <row r="670" ht="12.75" customHeight="1">
      <c r="A670" s="186"/>
      <c r="B670" s="186"/>
      <c r="C670" s="186"/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</row>
    <row r="671" ht="12.75" customHeight="1">
      <c r="A671" s="186"/>
      <c r="B671" s="186"/>
      <c r="C671" s="186"/>
      <c r="D671" s="186"/>
      <c r="E671" s="186"/>
      <c r="F671" s="186"/>
      <c r="G671" s="186"/>
      <c r="H671" s="186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</row>
    <row r="672" ht="12.75" customHeight="1">
      <c r="A672" s="186"/>
      <c r="B672" s="186"/>
      <c r="C672" s="186"/>
      <c r="D672" s="186"/>
      <c r="E672" s="186"/>
      <c r="F672" s="186"/>
      <c r="G672" s="186"/>
      <c r="H672" s="186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</row>
    <row r="673" ht="12.75" customHeight="1">
      <c r="A673" s="186"/>
      <c r="B673" s="186"/>
      <c r="C673" s="186"/>
      <c r="D673" s="186"/>
      <c r="E673" s="186"/>
      <c r="F673" s="186"/>
      <c r="G673" s="186"/>
      <c r="H673" s="186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</row>
    <row r="674" ht="12.75" customHeight="1">
      <c r="A674" s="186"/>
      <c r="B674" s="186"/>
      <c r="C674" s="186"/>
      <c r="D674" s="186"/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</row>
    <row r="675" ht="12.75" customHeight="1">
      <c r="A675" s="186"/>
      <c r="B675" s="186"/>
      <c r="C675" s="186"/>
      <c r="D675" s="186"/>
      <c r="E675" s="186"/>
      <c r="F675" s="186"/>
      <c r="G675" s="186"/>
      <c r="H675" s="186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</row>
    <row r="676" ht="12.75" customHeight="1">
      <c r="A676" s="186"/>
      <c r="B676" s="186"/>
      <c r="C676" s="186"/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</row>
    <row r="677" ht="12.75" customHeight="1">
      <c r="A677" s="186"/>
      <c r="B677" s="186"/>
      <c r="C677" s="186"/>
      <c r="D677" s="186"/>
      <c r="E677" s="186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</row>
    <row r="678" ht="12.75" customHeight="1">
      <c r="A678" s="186"/>
      <c r="B678" s="186"/>
      <c r="C678" s="186"/>
      <c r="D678" s="186"/>
      <c r="E678" s="186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</row>
    <row r="679" ht="12.75" customHeight="1">
      <c r="A679" s="186"/>
      <c r="B679" s="186"/>
      <c r="C679" s="186"/>
      <c r="D679" s="186"/>
      <c r="E679" s="186"/>
      <c r="F679" s="186"/>
      <c r="G679" s="186"/>
      <c r="H679" s="186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</row>
    <row r="680" ht="12.75" customHeight="1">
      <c r="A680" s="186"/>
      <c r="B680" s="186"/>
      <c r="C680" s="186"/>
      <c r="D680" s="186"/>
      <c r="E680" s="186"/>
      <c r="F680" s="186"/>
      <c r="G680" s="186"/>
      <c r="H680" s="186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</row>
    <row r="681" ht="12.75" customHeight="1">
      <c r="A681" s="186"/>
      <c r="B681" s="186"/>
      <c r="C681" s="186"/>
      <c r="D681" s="186"/>
      <c r="E681" s="186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</row>
    <row r="682" ht="12.75" customHeight="1">
      <c r="A682" s="186"/>
      <c r="B682" s="186"/>
      <c r="C682" s="186"/>
      <c r="D682" s="186"/>
      <c r="E682" s="186"/>
      <c r="F682" s="186"/>
      <c r="G682" s="186"/>
      <c r="H682" s="186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</row>
    <row r="683" ht="12.75" customHeight="1">
      <c r="A683" s="186"/>
      <c r="B683" s="186"/>
      <c r="C683" s="186"/>
      <c r="D683" s="186"/>
      <c r="E683" s="186"/>
      <c r="F683" s="186"/>
      <c r="G683" s="186"/>
      <c r="H683" s="186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</row>
    <row r="684" ht="12.75" customHeight="1">
      <c r="A684" s="186"/>
      <c r="B684" s="186"/>
      <c r="C684" s="186"/>
      <c r="D684" s="186"/>
      <c r="E684" s="186"/>
      <c r="F684" s="186"/>
      <c r="G684" s="186"/>
      <c r="H684" s="186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</row>
    <row r="685" ht="12.75" customHeight="1">
      <c r="A685" s="186"/>
      <c r="B685" s="186"/>
      <c r="C685" s="186"/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</row>
    <row r="686" ht="12.75" customHeight="1">
      <c r="A686" s="186"/>
      <c r="B686" s="186"/>
      <c r="C686" s="186"/>
      <c r="D686" s="186"/>
      <c r="E686" s="186"/>
      <c r="F686" s="186"/>
      <c r="G686" s="186"/>
      <c r="H686" s="186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</row>
    <row r="687" ht="12.75" customHeight="1">
      <c r="A687" s="186"/>
      <c r="B687" s="186"/>
      <c r="C687" s="186"/>
      <c r="D687" s="186"/>
      <c r="E687" s="186"/>
      <c r="F687" s="186"/>
      <c r="G687" s="186"/>
      <c r="H687" s="186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</row>
    <row r="688" ht="12.75" customHeight="1">
      <c r="A688" s="186"/>
      <c r="B688" s="186"/>
      <c r="C688" s="186"/>
      <c r="D688" s="186"/>
      <c r="E688" s="186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</row>
    <row r="689" ht="12.75" customHeight="1">
      <c r="A689" s="186"/>
      <c r="B689" s="186"/>
      <c r="C689" s="186"/>
      <c r="D689" s="186"/>
      <c r="E689" s="186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</row>
    <row r="690" ht="12.75" customHeight="1">
      <c r="A690" s="186"/>
      <c r="B690" s="186"/>
      <c r="C690" s="186"/>
      <c r="D690" s="186"/>
      <c r="E690" s="186"/>
      <c r="F690" s="186"/>
      <c r="G690" s="186"/>
      <c r="H690" s="186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</row>
    <row r="691" ht="12.75" customHeight="1">
      <c r="A691" s="186"/>
      <c r="B691" s="186"/>
      <c r="C691" s="186"/>
      <c r="D691" s="186"/>
      <c r="E691" s="186"/>
      <c r="F691" s="186"/>
      <c r="G691" s="186"/>
      <c r="H691" s="186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</row>
    <row r="692" ht="12.75" customHeight="1">
      <c r="A692" s="186"/>
      <c r="B692" s="186"/>
      <c r="C692" s="186"/>
      <c r="D692" s="186"/>
      <c r="E692" s="186"/>
      <c r="F692" s="186"/>
      <c r="G692" s="186"/>
      <c r="H692" s="186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</row>
    <row r="693" ht="12.75" customHeight="1">
      <c r="A693" s="186"/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</row>
    <row r="694" ht="12.75" customHeight="1">
      <c r="A694" s="186"/>
      <c r="B694" s="186"/>
      <c r="C694" s="186"/>
      <c r="D694" s="186"/>
      <c r="E694" s="186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</row>
    <row r="695" ht="12.75" customHeight="1">
      <c r="A695" s="186"/>
      <c r="B695" s="186"/>
      <c r="C695" s="186"/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</row>
    <row r="696" ht="12.75" customHeight="1">
      <c r="A696" s="186"/>
      <c r="B696" s="186"/>
      <c r="C696" s="186"/>
      <c r="D696" s="186"/>
      <c r="E696" s="186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</row>
    <row r="697" ht="12.75" customHeight="1">
      <c r="A697" s="186"/>
      <c r="B697" s="186"/>
      <c r="C697" s="186"/>
      <c r="D697" s="186"/>
      <c r="E697" s="186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</row>
    <row r="698" ht="12.75" customHeight="1">
      <c r="A698" s="186"/>
      <c r="B698" s="186"/>
      <c r="C698" s="186"/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</row>
    <row r="699" ht="12.75" customHeight="1">
      <c r="A699" s="186"/>
      <c r="B699" s="186"/>
      <c r="C699" s="186"/>
      <c r="D699" s="186"/>
      <c r="E699" s="186"/>
      <c r="F699" s="186"/>
      <c r="G699" s="186"/>
      <c r="H699" s="186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</row>
    <row r="700" ht="12.75" customHeight="1">
      <c r="A700" s="186"/>
      <c r="B700" s="186"/>
      <c r="C700" s="186"/>
      <c r="D700" s="186"/>
      <c r="E700" s="186"/>
      <c r="F700" s="186"/>
      <c r="G700" s="186"/>
      <c r="H700" s="186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</row>
    <row r="701" ht="12.75" customHeight="1">
      <c r="A701" s="186"/>
      <c r="B701" s="186"/>
      <c r="C701" s="186"/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</row>
    <row r="702" ht="12.75" customHeight="1">
      <c r="A702" s="186"/>
      <c r="B702" s="186"/>
      <c r="C702" s="186"/>
      <c r="D702" s="186"/>
      <c r="E702" s="186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</row>
    <row r="703" ht="12.75" customHeight="1">
      <c r="A703" s="186"/>
      <c r="B703" s="186"/>
      <c r="C703" s="186"/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</row>
    <row r="704" ht="12.75" customHeight="1">
      <c r="A704" s="186"/>
      <c r="B704" s="186"/>
      <c r="C704" s="186"/>
      <c r="D704" s="186"/>
      <c r="E704" s="186"/>
      <c r="F704" s="186"/>
      <c r="G704" s="186"/>
      <c r="H704" s="186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</row>
    <row r="705" ht="12.75" customHeight="1">
      <c r="A705" s="186"/>
      <c r="B705" s="186"/>
      <c r="C705" s="186"/>
      <c r="D705" s="186"/>
      <c r="E705" s="186"/>
      <c r="F705" s="186"/>
      <c r="G705" s="186"/>
      <c r="H705" s="186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</row>
    <row r="706" ht="12.75" customHeight="1">
      <c r="A706" s="186"/>
      <c r="B706" s="186"/>
      <c r="C706" s="186"/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</row>
    <row r="707" ht="12.75" customHeight="1">
      <c r="A707" s="186"/>
      <c r="B707" s="186"/>
      <c r="C707" s="186"/>
      <c r="D707" s="186"/>
      <c r="E707" s="186"/>
      <c r="F707" s="186"/>
      <c r="G707" s="186"/>
      <c r="H707" s="186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</row>
    <row r="708" ht="12.75" customHeight="1">
      <c r="A708" s="186"/>
      <c r="B708" s="186"/>
      <c r="C708" s="186"/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</row>
    <row r="709" ht="12.75" customHeight="1">
      <c r="A709" s="186"/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</row>
    <row r="710" ht="12.75" customHeight="1">
      <c r="A710" s="186"/>
      <c r="B710" s="186"/>
      <c r="C710" s="186"/>
      <c r="D710" s="186"/>
      <c r="E710" s="186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</row>
    <row r="711" ht="12.75" customHeight="1">
      <c r="A711" s="186"/>
      <c r="B711" s="186"/>
      <c r="C711" s="186"/>
      <c r="D711" s="186"/>
      <c r="E711" s="186"/>
      <c r="F711" s="186"/>
      <c r="G711" s="186"/>
      <c r="H711" s="186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</row>
    <row r="712" ht="12.75" customHeight="1">
      <c r="A712" s="186"/>
      <c r="B712" s="186"/>
      <c r="C712" s="186"/>
      <c r="D712" s="186"/>
      <c r="E712" s="186"/>
      <c r="F712" s="186"/>
      <c r="G712" s="186"/>
      <c r="H712" s="186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</row>
    <row r="713" ht="12.75" customHeight="1">
      <c r="A713" s="186"/>
      <c r="B713" s="186"/>
      <c r="C713" s="186"/>
      <c r="D713" s="186"/>
      <c r="E713" s="186"/>
      <c r="F713" s="186"/>
      <c r="G713" s="186"/>
      <c r="H713" s="186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</row>
    <row r="714" ht="12.75" customHeight="1">
      <c r="A714" s="186"/>
      <c r="B714" s="186"/>
      <c r="C714" s="186"/>
      <c r="D714" s="186"/>
      <c r="E714" s="186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</row>
    <row r="715" ht="12.75" customHeight="1">
      <c r="A715" s="186"/>
      <c r="B715" s="186"/>
      <c r="C715" s="186"/>
      <c r="D715" s="186"/>
      <c r="E715" s="186"/>
      <c r="F715" s="186"/>
      <c r="G715" s="186"/>
      <c r="H715" s="186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</row>
    <row r="716" ht="12.75" customHeight="1">
      <c r="A716" s="186"/>
      <c r="B716" s="186"/>
      <c r="C716" s="186"/>
      <c r="D716" s="186"/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</row>
    <row r="717" ht="12.75" customHeight="1">
      <c r="A717" s="186"/>
      <c r="B717" s="186"/>
      <c r="C717" s="186"/>
      <c r="D717" s="186"/>
      <c r="E717" s="186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</row>
    <row r="718" ht="12.75" customHeight="1">
      <c r="A718" s="186"/>
      <c r="B718" s="186"/>
      <c r="C718" s="186"/>
      <c r="D718" s="186"/>
      <c r="E718" s="186"/>
      <c r="F718" s="186"/>
      <c r="G718" s="186"/>
      <c r="H718" s="186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</row>
    <row r="719" ht="12.75" customHeight="1">
      <c r="A719" s="186"/>
      <c r="B719" s="186"/>
      <c r="C719" s="186"/>
      <c r="D719" s="186"/>
      <c r="E719" s="186"/>
      <c r="F719" s="186"/>
      <c r="G719" s="186"/>
      <c r="H719" s="186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</row>
    <row r="720" ht="12.75" customHeight="1">
      <c r="A720" s="186"/>
      <c r="B720" s="186"/>
      <c r="C720" s="186"/>
      <c r="D720" s="186"/>
      <c r="E720" s="186"/>
      <c r="F720" s="186"/>
      <c r="G720" s="186"/>
      <c r="H720" s="186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</row>
    <row r="721" ht="12.75" customHeight="1">
      <c r="A721" s="186"/>
      <c r="B721" s="186"/>
      <c r="C721" s="186"/>
      <c r="D721" s="186"/>
      <c r="E721" s="186"/>
      <c r="F721" s="186"/>
      <c r="G721" s="186"/>
      <c r="H721" s="186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</row>
    <row r="722" ht="12.75" customHeight="1">
      <c r="A722" s="186"/>
      <c r="B722" s="186"/>
      <c r="C722" s="186"/>
      <c r="D722" s="186"/>
      <c r="E722" s="186"/>
      <c r="F722" s="186"/>
      <c r="G722" s="186"/>
      <c r="H722" s="186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</row>
    <row r="723" ht="12.75" customHeight="1">
      <c r="A723" s="186"/>
      <c r="B723" s="186"/>
      <c r="C723" s="186"/>
      <c r="D723" s="186"/>
      <c r="E723" s="186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</row>
    <row r="724" ht="12.75" customHeight="1">
      <c r="A724" s="186"/>
      <c r="B724" s="186"/>
      <c r="C724" s="186"/>
      <c r="D724" s="186"/>
      <c r="E724" s="186"/>
      <c r="F724" s="186"/>
      <c r="G724" s="186"/>
      <c r="H724" s="186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</row>
    <row r="725" ht="12.75" customHeight="1">
      <c r="A725" s="186"/>
      <c r="B725" s="186"/>
      <c r="C725" s="186"/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</row>
    <row r="726" ht="12.75" customHeight="1">
      <c r="A726" s="186"/>
      <c r="B726" s="186"/>
      <c r="C726" s="186"/>
      <c r="D726" s="186"/>
      <c r="E726" s="186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</row>
    <row r="727" ht="12.75" customHeight="1">
      <c r="A727" s="186"/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</row>
    <row r="728" ht="12.75" customHeight="1">
      <c r="A728" s="186"/>
      <c r="B728" s="186"/>
      <c r="C728" s="186"/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</row>
    <row r="729" ht="12.75" customHeight="1">
      <c r="A729" s="186"/>
      <c r="B729" s="186"/>
      <c r="C729" s="186"/>
      <c r="D729" s="186"/>
      <c r="E729" s="186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</row>
    <row r="730" ht="12.75" customHeight="1">
      <c r="A730" s="186"/>
      <c r="B730" s="186"/>
      <c r="C730" s="186"/>
      <c r="D730" s="186"/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</row>
    <row r="731" ht="12.75" customHeight="1">
      <c r="A731" s="186"/>
      <c r="B731" s="186"/>
      <c r="C731" s="186"/>
      <c r="D731" s="186"/>
      <c r="E731" s="186"/>
      <c r="F731" s="186"/>
      <c r="G731" s="186"/>
      <c r="H731" s="186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</row>
    <row r="732" ht="12.75" customHeight="1">
      <c r="A732" s="186"/>
      <c r="B732" s="186"/>
      <c r="C732" s="186"/>
      <c r="D732" s="186"/>
      <c r="E732" s="186"/>
      <c r="F732" s="186"/>
      <c r="G732" s="186"/>
      <c r="H732" s="186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</row>
    <row r="733" ht="12.75" customHeight="1">
      <c r="A733" s="186"/>
      <c r="B733" s="186"/>
      <c r="C733" s="186"/>
      <c r="D733" s="186"/>
      <c r="E733" s="186"/>
      <c r="F733" s="186"/>
      <c r="G733" s="186"/>
      <c r="H733" s="186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</row>
    <row r="734" ht="12.75" customHeight="1">
      <c r="A734" s="186"/>
      <c r="B734" s="186"/>
      <c r="C734" s="186"/>
      <c r="D734" s="186"/>
      <c r="E734" s="186"/>
      <c r="F734" s="186"/>
      <c r="G734" s="186"/>
      <c r="H734" s="186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</row>
    <row r="735" ht="12.75" customHeight="1">
      <c r="A735" s="186"/>
      <c r="B735" s="186"/>
      <c r="C735" s="186"/>
      <c r="D735" s="186"/>
      <c r="E735" s="186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</row>
    <row r="736" ht="12.75" customHeight="1">
      <c r="A736" s="186"/>
      <c r="B736" s="186"/>
      <c r="C736" s="186"/>
      <c r="D736" s="186"/>
      <c r="E736" s="186"/>
      <c r="F736" s="186"/>
      <c r="G736" s="186"/>
      <c r="H736" s="186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</row>
    <row r="737" ht="12.75" customHeight="1">
      <c r="A737" s="186"/>
      <c r="B737" s="186"/>
      <c r="C737" s="186"/>
      <c r="D737" s="186"/>
      <c r="E737" s="186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</row>
    <row r="738" ht="12.75" customHeight="1">
      <c r="A738" s="186"/>
      <c r="B738" s="186"/>
      <c r="C738" s="186"/>
      <c r="D738" s="186"/>
      <c r="E738" s="186"/>
      <c r="F738" s="186"/>
      <c r="G738" s="186"/>
      <c r="H738" s="186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</row>
    <row r="739" ht="12.75" customHeight="1">
      <c r="A739" s="186"/>
      <c r="B739" s="186"/>
      <c r="C739" s="186"/>
      <c r="D739" s="186"/>
      <c r="E739" s="186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</row>
    <row r="740" ht="12.75" customHeight="1">
      <c r="A740" s="186"/>
      <c r="B740" s="186"/>
      <c r="C740" s="186"/>
      <c r="D740" s="186"/>
      <c r="E740" s="186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</row>
    <row r="741" ht="12.75" customHeight="1">
      <c r="A741" s="186"/>
      <c r="B741" s="186"/>
      <c r="C741" s="186"/>
      <c r="D741" s="186"/>
      <c r="E741" s="186"/>
      <c r="F741" s="186"/>
      <c r="G741" s="186"/>
      <c r="H741" s="186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</row>
    <row r="742" ht="12.75" customHeight="1">
      <c r="A742" s="186"/>
      <c r="B742" s="186"/>
      <c r="C742" s="186"/>
      <c r="D742" s="186"/>
      <c r="E742" s="186"/>
      <c r="F742" s="186"/>
      <c r="G742" s="186"/>
      <c r="H742" s="186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</row>
    <row r="743" ht="12.75" customHeight="1">
      <c r="A743" s="186"/>
      <c r="B743" s="186"/>
      <c r="C743" s="186"/>
      <c r="D743" s="186"/>
      <c r="E743" s="186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</row>
    <row r="744" ht="12.75" customHeight="1">
      <c r="A744" s="186"/>
      <c r="B744" s="186"/>
      <c r="C744" s="186"/>
      <c r="D744" s="186"/>
      <c r="E744" s="186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</row>
    <row r="745" ht="12.75" customHeight="1">
      <c r="A745" s="186"/>
      <c r="B745" s="186"/>
      <c r="C745" s="186"/>
      <c r="D745" s="186"/>
      <c r="E745" s="186"/>
      <c r="F745" s="186"/>
      <c r="G745" s="186"/>
      <c r="H745" s="186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</row>
    <row r="746" ht="12.75" customHeight="1">
      <c r="A746" s="186"/>
      <c r="B746" s="186"/>
      <c r="C746" s="186"/>
      <c r="D746" s="186"/>
      <c r="E746" s="186"/>
      <c r="F746" s="186"/>
      <c r="G746" s="186"/>
      <c r="H746" s="186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</row>
    <row r="747" ht="12.75" customHeight="1">
      <c r="A747" s="186"/>
      <c r="B747" s="186"/>
      <c r="C747" s="186"/>
      <c r="D747" s="186"/>
      <c r="E747" s="186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</row>
    <row r="748" ht="12.75" customHeight="1">
      <c r="A748" s="186"/>
      <c r="B748" s="186"/>
      <c r="C748" s="186"/>
      <c r="D748" s="186"/>
      <c r="E748" s="186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</row>
    <row r="749" ht="12.75" customHeight="1">
      <c r="A749" s="186"/>
      <c r="B749" s="186"/>
      <c r="C749" s="186"/>
      <c r="D749" s="186"/>
      <c r="E749" s="186"/>
      <c r="F749" s="186"/>
      <c r="G749" s="186"/>
      <c r="H749" s="186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</row>
    <row r="750" ht="12.75" customHeight="1">
      <c r="A750" s="186"/>
      <c r="B750" s="186"/>
      <c r="C750" s="186"/>
      <c r="D750" s="186"/>
      <c r="E750" s="186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</row>
    <row r="751" ht="12.75" customHeight="1">
      <c r="A751" s="186"/>
      <c r="B751" s="186"/>
      <c r="C751" s="186"/>
      <c r="D751" s="186"/>
      <c r="E751" s="186"/>
      <c r="F751" s="186"/>
      <c r="G751" s="186"/>
      <c r="H751" s="186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</row>
    <row r="752" ht="12.75" customHeight="1">
      <c r="A752" s="186"/>
      <c r="B752" s="186"/>
      <c r="C752" s="186"/>
      <c r="D752" s="186"/>
      <c r="E752" s="186"/>
      <c r="F752" s="186"/>
      <c r="G752" s="186"/>
      <c r="H752" s="186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</row>
    <row r="753" ht="12.75" customHeight="1">
      <c r="A753" s="186"/>
      <c r="B753" s="186"/>
      <c r="C753" s="186"/>
      <c r="D753" s="186"/>
      <c r="E753" s="186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</row>
    <row r="754" ht="12.75" customHeight="1">
      <c r="A754" s="186"/>
      <c r="B754" s="186"/>
      <c r="C754" s="186"/>
      <c r="D754" s="186"/>
      <c r="E754" s="186"/>
      <c r="F754" s="186"/>
      <c r="G754" s="186"/>
      <c r="H754" s="186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</row>
    <row r="755" ht="12.75" customHeight="1">
      <c r="A755" s="186"/>
      <c r="B755" s="186"/>
      <c r="C755" s="186"/>
      <c r="D755" s="186"/>
      <c r="E755" s="186"/>
      <c r="F755" s="186"/>
      <c r="G755" s="186"/>
      <c r="H755" s="186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</row>
    <row r="756" ht="12.75" customHeight="1">
      <c r="A756" s="186"/>
      <c r="B756" s="186"/>
      <c r="C756" s="186"/>
      <c r="D756" s="186"/>
      <c r="E756" s="186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</row>
    <row r="757" ht="12.75" customHeight="1">
      <c r="A757" s="186"/>
      <c r="B757" s="186"/>
      <c r="C757" s="186"/>
      <c r="D757" s="186"/>
      <c r="E757" s="186"/>
      <c r="F757" s="186"/>
      <c r="G757" s="186"/>
      <c r="H757" s="186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</row>
    <row r="758" ht="12.75" customHeight="1">
      <c r="A758" s="186"/>
      <c r="B758" s="186"/>
      <c r="C758" s="186"/>
      <c r="D758" s="186"/>
      <c r="E758" s="186"/>
      <c r="F758" s="186"/>
      <c r="G758" s="186"/>
      <c r="H758" s="186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</row>
    <row r="759" ht="12.75" customHeight="1">
      <c r="A759" s="186"/>
      <c r="B759" s="186"/>
      <c r="C759" s="186"/>
      <c r="D759" s="186"/>
      <c r="E759" s="186"/>
      <c r="F759" s="186"/>
      <c r="G759" s="186"/>
      <c r="H759" s="186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</row>
    <row r="760" ht="12.75" customHeight="1">
      <c r="A760" s="186"/>
      <c r="B760" s="186"/>
      <c r="C760" s="186"/>
      <c r="D760" s="186"/>
      <c r="E760" s="186"/>
      <c r="F760" s="186"/>
      <c r="G760" s="186"/>
      <c r="H760" s="186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</row>
    <row r="761" ht="12.75" customHeight="1">
      <c r="A761" s="186"/>
      <c r="B761" s="186"/>
      <c r="C761" s="186"/>
      <c r="D761" s="186"/>
      <c r="E761" s="186"/>
      <c r="F761" s="186"/>
      <c r="G761" s="186"/>
      <c r="H761" s="186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</row>
    <row r="762" ht="12.75" customHeight="1">
      <c r="A762" s="186"/>
      <c r="B762" s="186"/>
      <c r="C762" s="186"/>
      <c r="D762" s="186"/>
      <c r="E762" s="186"/>
      <c r="F762" s="186"/>
      <c r="G762" s="186"/>
      <c r="H762" s="186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</row>
    <row r="763" ht="12.75" customHeight="1">
      <c r="A763" s="186"/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</row>
    <row r="764" ht="12.75" customHeight="1">
      <c r="A764" s="186"/>
      <c r="B764" s="186"/>
      <c r="C764" s="186"/>
      <c r="D764" s="186"/>
      <c r="E764" s="186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</row>
    <row r="765" ht="12.75" customHeight="1">
      <c r="A765" s="186"/>
      <c r="B765" s="186"/>
      <c r="C765" s="186"/>
      <c r="D765" s="186"/>
      <c r="E765" s="186"/>
      <c r="F765" s="186"/>
      <c r="G765" s="186"/>
      <c r="H765" s="186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</row>
    <row r="766" ht="12.75" customHeight="1">
      <c r="A766" s="186"/>
      <c r="B766" s="186"/>
      <c r="C766" s="186"/>
      <c r="D766" s="186"/>
      <c r="E766" s="186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</row>
    <row r="767" ht="12.75" customHeight="1">
      <c r="A767" s="186"/>
      <c r="B767" s="186"/>
      <c r="C767" s="186"/>
      <c r="D767" s="186"/>
      <c r="E767" s="186"/>
      <c r="F767" s="186"/>
      <c r="G767" s="186"/>
      <c r="H767" s="186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</row>
    <row r="768" ht="12.75" customHeight="1">
      <c r="A768" s="186"/>
      <c r="B768" s="186"/>
      <c r="C768" s="186"/>
      <c r="D768" s="186"/>
      <c r="E768" s="186"/>
      <c r="F768" s="186"/>
      <c r="G768" s="186"/>
      <c r="H768" s="186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</row>
    <row r="769" ht="12.75" customHeight="1">
      <c r="A769" s="186"/>
      <c r="B769" s="186"/>
      <c r="C769" s="186"/>
      <c r="D769" s="186"/>
      <c r="E769" s="186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</row>
    <row r="770" ht="12.75" customHeight="1">
      <c r="A770" s="186"/>
      <c r="B770" s="186"/>
      <c r="C770" s="186"/>
      <c r="D770" s="186"/>
      <c r="E770" s="186"/>
      <c r="F770" s="186"/>
      <c r="G770" s="186"/>
      <c r="H770" s="186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</row>
    <row r="771" ht="12.75" customHeight="1">
      <c r="A771" s="186"/>
      <c r="B771" s="186"/>
      <c r="C771" s="186"/>
      <c r="D771" s="186"/>
      <c r="E771" s="186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</row>
    <row r="772" ht="12.75" customHeight="1">
      <c r="A772" s="186"/>
      <c r="B772" s="186"/>
      <c r="C772" s="186"/>
      <c r="D772" s="186"/>
      <c r="E772" s="186"/>
      <c r="F772" s="186"/>
      <c r="G772" s="186"/>
      <c r="H772" s="186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</row>
    <row r="773" ht="12.75" customHeight="1">
      <c r="A773" s="186"/>
      <c r="B773" s="186"/>
      <c r="C773" s="186"/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</row>
    <row r="774" ht="12.75" customHeight="1">
      <c r="A774" s="186"/>
      <c r="B774" s="186"/>
      <c r="C774" s="186"/>
      <c r="D774" s="186"/>
      <c r="E774" s="186"/>
      <c r="F774" s="186"/>
      <c r="G774" s="186"/>
      <c r="H774" s="186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</row>
    <row r="775" ht="12.75" customHeight="1">
      <c r="A775" s="186"/>
      <c r="B775" s="186"/>
      <c r="C775" s="186"/>
      <c r="D775" s="186"/>
      <c r="E775" s="186"/>
      <c r="F775" s="186"/>
      <c r="G775" s="186"/>
      <c r="H775" s="186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</row>
    <row r="776" ht="12.75" customHeight="1">
      <c r="A776" s="186"/>
      <c r="B776" s="186"/>
      <c r="C776" s="186"/>
      <c r="D776" s="186"/>
      <c r="E776" s="186"/>
      <c r="F776" s="186"/>
      <c r="G776" s="186"/>
      <c r="H776" s="186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</row>
    <row r="777" ht="12.75" customHeight="1">
      <c r="A777" s="186"/>
      <c r="B777" s="186"/>
      <c r="C777" s="186"/>
      <c r="D777" s="186"/>
      <c r="E777" s="186"/>
      <c r="F777" s="186"/>
      <c r="G777" s="186"/>
      <c r="H777" s="186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</row>
    <row r="778" ht="12.75" customHeight="1">
      <c r="A778" s="186"/>
      <c r="B778" s="186"/>
      <c r="C778" s="186"/>
      <c r="D778" s="186"/>
      <c r="E778" s="186"/>
      <c r="F778" s="186"/>
      <c r="G778" s="186"/>
      <c r="H778" s="186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</row>
    <row r="779" ht="12.75" customHeight="1">
      <c r="A779" s="186"/>
      <c r="B779" s="186"/>
      <c r="C779" s="186"/>
      <c r="D779" s="186"/>
      <c r="E779" s="186"/>
      <c r="F779" s="186"/>
      <c r="G779" s="186"/>
      <c r="H779" s="186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</row>
    <row r="780" ht="12.75" customHeight="1">
      <c r="A780" s="186"/>
      <c r="B780" s="186"/>
      <c r="C780" s="186"/>
      <c r="D780" s="186"/>
      <c r="E780" s="186"/>
      <c r="F780" s="186"/>
      <c r="G780" s="186"/>
      <c r="H780" s="186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</row>
    <row r="781" ht="12.75" customHeight="1">
      <c r="A781" s="186"/>
      <c r="B781" s="186"/>
      <c r="C781" s="186"/>
      <c r="D781" s="186"/>
      <c r="E781" s="186"/>
      <c r="F781" s="186"/>
      <c r="G781" s="186"/>
      <c r="H781" s="186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</row>
    <row r="782" ht="12.75" customHeight="1">
      <c r="A782" s="186"/>
      <c r="B782" s="186"/>
      <c r="C782" s="186"/>
      <c r="D782" s="186"/>
      <c r="E782" s="186"/>
      <c r="F782" s="186"/>
      <c r="G782" s="186"/>
      <c r="H782" s="186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</row>
    <row r="783" ht="12.75" customHeight="1">
      <c r="A783" s="186"/>
      <c r="B783" s="186"/>
      <c r="C783" s="186"/>
      <c r="D783" s="186"/>
      <c r="E783" s="186"/>
      <c r="F783" s="186"/>
      <c r="G783" s="186"/>
      <c r="H783" s="186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</row>
    <row r="784" ht="12.75" customHeight="1">
      <c r="A784" s="186"/>
      <c r="B784" s="186"/>
      <c r="C784" s="186"/>
      <c r="D784" s="186"/>
      <c r="E784" s="186"/>
      <c r="F784" s="186"/>
      <c r="G784" s="186"/>
      <c r="H784" s="186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</row>
    <row r="785" ht="12.75" customHeight="1">
      <c r="A785" s="186"/>
      <c r="B785" s="186"/>
      <c r="C785" s="186"/>
      <c r="D785" s="186"/>
      <c r="E785" s="186"/>
      <c r="F785" s="186"/>
      <c r="G785" s="186"/>
      <c r="H785" s="186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</row>
    <row r="786" ht="12.75" customHeight="1">
      <c r="A786" s="186"/>
      <c r="B786" s="186"/>
      <c r="C786" s="186"/>
      <c r="D786" s="186"/>
      <c r="E786" s="186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</row>
    <row r="787" ht="12.75" customHeight="1">
      <c r="A787" s="186"/>
      <c r="B787" s="186"/>
      <c r="C787" s="186"/>
      <c r="D787" s="186"/>
      <c r="E787" s="186"/>
      <c r="F787" s="186"/>
      <c r="G787" s="186"/>
      <c r="H787" s="186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</row>
    <row r="788" ht="12.75" customHeight="1">
      <c r="A788" s="186"/>
      <c r="B788" s="186"/>
      <c r="C788" s="186"/>
      <c r="D788" s="186"/>
      <c r="E788" s="186"/>
      <c r="F788" s="186"/>
      <c r="G788" s="186"/>
      <c r="H788" s="186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</row>
    <row r="789" ht="12.75" customHeight="1">
      <c r="A789" s="186"/>
      <c r="B789" s="186"/>
      <c r="C789" s="186"/>
      <c r="D789" s="186"/>
      <c r="E789" s="186"/>
      <c r="F789" s="186"/>
      <c r="G789" s="186"/>
      <c r="H789" s="186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</row>
    <row r="790" ht="12.75" customHeight="1">
      <c r="A790" s="186"/>
      <c r="B790" s="186"/>
      <c r="C790" s="186"/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</row>
    <row r="791" ht="12.75" customHeight="1">
      <c r="A791" s="186"/>
      <c r="B791" s="186"/>
      <c r="C791" s="186"/>
      <c r="D791" s="186"/>
      <c r="E791" s="186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</row>
    <row r="792" ht="12.75" customHeight="1">
      <c r="A792" s="186"/>
      <c r="B792" s="186"/>
      <c r="C792" s="186"/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</row>
    <row r="793" ht="12.75" customHeight="1">
      <c r="A793" s="186"/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</row>
    <row r="794" ht="12.75" customHeight="1">
      <c r="A794" s="186"/>
      <c r="B794" s="186"/>
      <c r="C794" s="186"/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</row>
    <row r="795" ht="12.75" customHeight="1">
      <c r="A795" s="186"/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</row>
    <row r="796" ht="12.75" customHeight="1">
      <c r="A796" s="186"/>
      <c r="B796" s="186"/>
      <c r="C796" s="186"/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</row>
    <row r="797" ht="12.75" customHeight="1">
      <c r="A797" s="186"/>
      <c r="B797" s="186"/>
      <c r="C797" s="186"/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</row>
    <row r="798" ht="12.75" customHeight="1">
      <c r="A798" s="186"/>
      <c r="B798" s="186"/>
      <c r="C798" s="186"/>
      <c r="D798" s="186"/>
      <c r="E798" s="186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</row>
    <row r="799" ht="12.75" customHeight="1">
      <c r="A799" s="186"/>
      <c r="B799" s="186"/>
      <c r="C799" s="186"/>
      <c r="D799" s="186"/>
      <c r="E799" s="186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</row>
    <row r="800" ht="12.75" customHeight="1">
      <c r="A800" s="186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</row>
    <row r="801" ht="12.75" customHeight="1">
      <c r="A801" s="186"/>
      <c r="B801" s="186"/>
      <c r="C801" s="186"/>
      <c r="D801" s="186"/>
      <c r="E801" s="186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</row>
    <row r="802" ht="12.75" customHeight="1">
      <c r="A802" s="186"/>
      <c r="B802" s="186"/>
      <c r="C802" s="186"/>
      <c r="D802" s="186"/>
      <c r="E802" s="186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</row>
    <row r="803" ht="12.75" customHeight="1">
      <c r="A803" s="186"/>
      <c r="B803" s="186"/>
      <c r="C803" s="186"/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</row>
    <row r="804" ht="12.75" customHeight="1">
      <c r="A804" s="186"/>
      <c r="B804" s="186"/>
      <c r="C804" s="186"/>
      <c r="D804" s="186"/>
      <c r="E804" s="186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</row>
    <row r="805" ht="12.75" customHeight="1">
      <c r="A805" s="186"/>
      <c r="B805" s="186"/>
      <c r="C805" s="186"/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</row>
    <row r="806" ht="12.75" customHeight="1">
      <c r="A806" s="186"/>
      <c r="B806" s="186"/>
      <c r="C806" s="186"/>
      <c r="D806" s="186"/>
      <c r="E806" s="186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</row>
    <row r="807" ht="12.75" customHeight="1">
      <c r="A807" s="186"/>
      <c r="B807" s="186"/>
      <c r="C807" s="186"/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</row>
    <row r="808" ht="12.75" customHeight="1">
      <c r="A808" s="186"/>
      <c r="B808" s="186"/>
      <c r="C808" s="186"/>
      <c r="D808" s="186"/>
      <c r="E808" s="186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</row>
    <row r="809" ht="12.75" customHeight="1">
      <c r="A809" s="186"/>
      <c r="B809" s="186"/>
      <c r="C809" s="186"/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</row>
    <row r="810" ht="12.75" customHeight="1">
      <c r="A810" s="186"/>
      <c r="B810" s="186"/>
      <c r="C810" s="186"/>
      <c r="D810" s="186"/>
      <c r="E810" s="186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</row>
    <row r="811" ht="12.75" customHeight="1">
      <c r="A811" s="186"/>
      <c r="B811" s="186"/>
      <c r="C811" s="186"/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</row>
    <row r="812" ht="12.75" customHeight="1">
      <c r="A812" s="186"/>
      <c r="B812" s="186"/>
      <c r="C812" s="186"/>
      <c r="D812" s="186"/>
      <c r="E812" s="186"/>
      <c r="F812" s="186"/>
      <c r="G812" s="186"/>
      <c r="H812" s="186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</row>
    <row r="813" ht="12.75" customHeight="1">
      <c r="A813" s="186"/>
      <c r="B813" s="186"/>
      <c r="C813" s="186"/>
      <c r="D813" s="186"/>
      <c r="E813" s="186"/>
      <c r="F813" s="186"/>
      <c r="G813" s="186"/>
      <c r="H813" s="186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</row>
    <row r="814" ht="12.75" customHeight="1">
      <c r="A814" s="186"/>
      <c r="B814" s="186"/>
      <c r="C814" s="186"/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</row>
    <row r="815" ht="12.75" customHeight="1">
      <c r="A815" s="186"/>
      <c r="B815" s="186"/>
      <c r="C815" s="186"/>
      <c r="D815" s="186"/>
      <c r="E815" s="186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</row>
    <row r="816" ht="12.75" customHeight="1">
      <c r="A816" s="186"/>
      <c r="B816" s="186"/>
      <c r="C816" s="186"/>
      <c r="D816" s="186"/>
      <c r="E816" s="186"/>
      <c r="F816" s="186"/>
      <c r="G816" s="186"/>
      <c r="H816" s="186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</row>
    <row r="817" ht="12.75" customHeight="1">
      <c r="A817" s="186"/>
      <c r="B817" s="186"/>
      <c r="C817" s="186"/>
      <c r="D817" s="186"/>
      <c r="E817" s="186"/>
      <c r="F817" s="186"/>
      <c r="G817" s="186"/>
      <c r="H817" s="186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</row>
    <row r="818" ht="12.75" customHeight="1">
      <c r="A818" s="186"/>
      <c r="B818" s="186"/>
      <c r="C818" s="186"/>
      <c r="D818" s="186"/>
      <c r="E818" s="186"/>
      <c r="F818" s="186"/>
      <c r="G818" s="186"/>
      <c r="H818" s="186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</row>
    <row r="819" ht="12.75" customHeight="1">
      <c r="A819" s="186"/>
      <c r="B819" s="186"/>
      <c r="C819" s="186"/>
      <c r="D819" s="186"/>
      <c r="E819" s="186"/>
      <c r="F819" s="186"/>
      <c r="G819" s="186"/>
      <c r="H819" s="186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</row>
    <row r="820" ht="12.75" customHeight="1">
      <c r="A820" s="186"/>
      <c r="B820" s="186"/>
      <c r="C820" s="186"/>
      <c r="D820" s="186"/>
      <c r="E820" s="186"/>
      <c r="F820" s="186"/>
      <c r="G820" s="186"/>
      <c r="H820" s="186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</row>
    <row r="821" ht="12.75" customHeight="1">
      <c r="A821" s="186"/>
      <c r="B821" s="186"/>
      <c r="C821" s="186"/>
      <c r="D821" s="186"/>
      <c r="E821" s="186"/>
      <c r="F821" s="186"/>
      <c r="G821" s="186"/>
      <c r="H821" s="186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</row>
    <row r="822" ht="12.75" customHeight="1">
      <c r="A822" s="186"/>
      <c r="B822" s="186"/>
      <c r="C822" s="186"/>
      <c r="D822" s="186"/>
      <c r="E822" s="186"/>
      <c r="F822" s="186"/>
      <c r="G822" s="186"/>
      <c r="H822" s="186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</row>
    <row r="823" ht="12.75" customHeight="1">
      <c r="A823" s="186"/>
      <c r="B823" s="186"/>
      <c r="C823" s="186"/>
      <c r="D823" s="186"/>
      <c r="E823" s="186"/>
      <c r="F823" s="186"/>
      <c r="G823" s="186"/>
      <c r="H823" s="186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</row>
    <row r="824" ht="12.75" customHeight="1">
      <c r="A824" s="186"/>
      <c r="B824" s="186"/>
      <c r="C824" s="186"/>
      <c r="D824" s="186"/>
      <c r="E824" s="186"/>
      <c r="F824" s="186"/>
      <c r="G824" s="186"/>
      <c r="H824" s="186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</row>
    <row r="825" ht="12.75" customHeight="1">
      <c r="A825" s="186"/>
      <c r="B825" s="186"/>
      <c r="C825" s="186"/>
      <c r="D825" s="186"/>
      <c r="E825" s="186"/>
      <c r="F825" s="186"/>
      <c r="G825" s="186"/>
      <c r="H825" s="186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</row>
    <row r="826" ht="12.75" customHeight="1">
      <c r="A826" s="186"/>
      <c r="B826" s="186"/>
      <c r="C826" s="186"/>
      <c r="D826" s="186"/>
      <c r="E826" s="186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</row>
    <row r="827" ht="12.75" customHeight="1">
      <c r="A827" s="186"/>
      <c r="B827" s="186"/>
      <c r="C827" s="186"/>
      <c r="D827" s="186"/>
      <c r="E827" s="186"/>
      <c r="F827" s="186"/>
      <c r="G827" s="186"/>
      <c r="H827" s="186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</row>
    <row r="828" ht="12.75" customHeight="1">
      <c r="A828" s="186"/>
      <c r="B828" s="186"/>
      <c r="C828" s="186"/>
      <c r="D828" s="186"/>
      <c r="E828" s="186"/>
      <c r="F828" s="186"/>
      <c r="G828" s="186"/>
      <c r="H828" s="186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</row>
    <row r="829" ht="12.75" customHeight="1">
      <c r="A829" s="186"/>
      <c r="B829" s="186"/>
      <c r="C829" s="186"/>
      <c r="D829" s="186"/>
      <c r="E829" s="186"/>
      <c r="F829" s="186"/>
      <c r="G829" s="186"/>
      <c r="H829" s="186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</row>
    <row r="830" ht="12.75" customHeight="1">
      <c r="A830" s="186"/>
      <c r="B830" s="186"/>
      <c r="C830" s="186"/>
      <c r="D830" s="186"/>
      <c r="E830" s="186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</row>
    <row r="831" ht="12.75" customHeight="1">
      <c r="A831" s="186"/>
      <c r="B831" s="186"/>
      <c r="C831" s="186"/>
      <c r="D831" s="186"/>
      <c r="E831" s="186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</row>
    <row r="832" ht="12.75" customHeight="1">
      <c r="A832" s="186"/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</row>
    <row r="833" ht="12.75" customHeight="1">
      <c r="A833" s="186"/>
      <c r="B833" s="186"/>
      <c r="C833" s="186"/>
      <c r="D833" s="186"/>
      <c r="E833" s="186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</row>
    <row r="834" ht="12.75" customHeight="1">
      <c r="A834" s="186"/>
      <c r="B834" s="186"/>
      <c r="C834" s="186"/>
      <c r="D834" s="186"/>
      <c r="E834" s="186"/>
      <c r="F834" s="186"/>
      <c r="G834" s="186"/>
      <c r="H834" s="186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</row>
    <row r="835" ht="12.75" customHeight="1">
      <c r="A835" s="186"/>
      <c r="B835" s="186"/>
      <c r="C835" s="186"/>
      <c r="D835" s="186"/>
      <c r="E835" s="186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</row>
    <row r="836" ht="12.75" customHeight="1">
      <c r="A836" s="186"/>
      <c r="B836" s="186"/>
      <c r="C836" s="186"/>
      <c r="D836" s="186"/>
      <c r="E836" s="186"/>
      <c r="F836" s="186"/>
      <c r="G836" s="186"/>
      <c r="H836" s="186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</row>
    <row r="837" ht="12.75" customHeight="1">
      <c r="A837" s="186"/>
      <c r="B837" s="186"/>
      <c r="C837" s="186"/>
      <c r="D837" s="186"/>
      <c r="E837" s="186"/>
      <c r="F837" s="186"/>
      <c r="G837" s="186"/>
      <c r="H837" s="186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</row>
    <row r="838" ht="12.75" customHeight="1">
      <c r="A838" s="186"/>
      <c r="B838" s="186"/>
      <c r="C838" s="186"/>
      <c r="D838" s="186"/>
      <c r="E838" s="186"/>
      <c r="F838" s="186"/>
      <c r="G838" s="186"/>
      <c r="H838" s="186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</row>
    <row r="839" ht="12.75" customHeight="1">
      <c r="A839" s="186"/>
      <c r="B839" s="186"/>
      <c r="C839" s="186"/>
      <c r="D839" s="186"/>
      <c r="E839" s="186"/>
      <c r="F839" s="186"/>
      <c r="G839" s="186"/>
      <c r="H839" s="186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</row>
    <row r="840" ht="12.75" customHeight="1">
      <c r="A840" s="186"/>
      <c r="B840" s="186"/>
      <c r="C840" s="186"/>
      <c r="D840" s="186"/>
      <c r="E840" s="186"/>
      <c r="F840" s="186"/>
      <c r="G840" s="186"/>
      <c r="H840" s="186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</row>
    <row r="841" ht="12.75" customHeight="1">
      <c r="A841" s="186"/>
      <c r="B841" s="186"/>
      <c r="C841" s="186"/>
      <c r="D841" s="186"/>
      <c r="E841" s="186"/>
      <c r="F841" s="186"/>
      <c r="G841" s="186"/>
      <c r="H841" s="186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</row>
    <row r="842" ht="12.75" customHeight="1">
      <c r="A842" s="186"/>
      <c r="B842" s="186"/>
      <c r="C842" s="186"/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</row>
    <row r="843" ht="12.75" customHeight="1">
      <c r="A843" s="186"/>
      <c r="B843" s="186"/>
      <c r="C843" s="186"/>
      <c r="D843" s="186"/>
      <c r="E843" s="186"/>
      <c r="F843" s="186"/>
      <c r="G843" s="186"/>
      <c r="H843" s="186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</row>
    <row r="844" ht="12.75" customHeight="1">
      <c r="A844" s="186"/>
      <c r="B844" s="186"/>
      <c r="C844" s="186"/>
      <c r="D844" s="186"/>
      <c r="E844" s="186"/>
      <c r="F844" s="186"/>
      <c r="G844" s="186"/>
      <c r="H844" s="186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</row>
    <row r="845" ht="12.75" customHeight="1">
      <c r="A845" s="186"/>
      <c r="B845" s="186"/>
      <c r="C845" s="186"/>
      <c r="D845" s="186"/>
      <c r="E845" s="186"/>
      <c r="F845" s="186"/>
      <c r="G845" s="186"/>
      <c r="H845" s="186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</row>
    <row r="846" ht="12.75" customHeight="1">
      <c r="A846" s="186"/>
      <c r="B846" s="186"/>
      <c r="C846" s="186"/>
      <c r="D846" s="186"/>
      <c r="E846" s="186"/>
      <c r="F846" s="186"/>
      <c r="G846" s="186"/>
      <c r="H846" s="186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</row>
    <row r="847" ht="12.75" customHeight="1">
      <c r="A847" s="186"/>
      <c r="B847" s="186"/>
      <c r="C847" s="186"/>
      <c r="D847" s="186"/>
      <c r="E847" s="186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</row>
    <row r="848" ht="12.75" customHeight="1">
      <c r="A848" s="186"/>
      <c r="B848" s="186"/>
      <c r="C848" s="186"/>
      <c r="D848" s="186"/>
      <c r="E848" s="186"/>
      <c r="F848" s="186"/>
      <c r="G848" s="186"/>
      <c r="H848" s="186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</row>
    <row r="849" ht="12.75" customHeight="1">
      <c r="A849" s="186"/>
      <c r="B849" s="186"/>
      <c r="C849" s="186"/>
      <c r="D849" s="186"/>
      <c r="E849" s="186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</row>
    <row r="850" ht="12.75" customHeight="1">
      <c r="A850" s="186"/>
      <c r="B850" s="186"/>
      <c r="C850" s="186"/>
      <c r="D850" s="186"/>
      <c r="E850" s="186"/>
      <c r="F850" s="186"/>
      <c r="G850" s="186"/>
      <c r="H850" s="186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</row>
    <row r="851" ht="12.75" customHeight="1">
      <c r="A851" s="186"/>
      <c r="B851" s="186"/>
      <c r="C851" s="186"/>
      <c r="D851" s="186"/>
      <c r="E851" s="186"/>
      <c r="F851" s="186"/>
      <c r="G851" s="186"/>
      <c r="H851" s="186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</row>
    <row r="852" ht="12.75" customHeight="1">
      <c r="A852" s="186"/>
      <c r="B852" s="186"/>
      <c r="C852" s="186"/>
      <c r="D852" s="186"/>
      <c r="E852" s="186"/>
      <c r="F852" s="186"/>
      <c r="G852" s="186"/>
      <c r="H852" s="186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</row>
    <row r="853" ht="12.75" customHeight="1">
      <c r="A853" s="186"/>
      <c r="B853" s="186"/>
      <c r="C853" s="186"/>
      <c r="D853" s="186"/>
      <c r="E853" s="186"/>
      <c r="F853" s="186"/>
      <c r="G853" s="186"/>
      <c r="H853" s="186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</row>
    <row r="854" ht="12.75" customHeight="1">
      <c r="A854" s="186"/>
      <c r="B854" s="186"/>
      <c r="C854" s="186"/>
      <c r="D854" s="186"/>
      <c r="E854" s="186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</row>
    <row r="855" ht="12.75" customHeight="1">
      <c r="A855" s="186"/>
      <c r="B855" s="186"/>
      <c r="C855" s="186"/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</row>
    <row r="856" ht="12.75" customHeight="1">
      <c r="A856" s="186"/>
      <c r="B856" s="186"/>
      <c r="C856" s="186"/>
      <c r="D856" s="186"/>
      <c r="E856" s="186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</row>
    <row r="857" ht="12.75" customHeight="1">
      <c r="A857" s="186"/>
      <c r="B857" s="186"/>
      <c r="C857" s="186"/>
      <c r="D857" s="186"/>
      <c r="E857" s="186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</row>
    <row r="858" ht="12.75" customHeight="1">
      <c r="A858" s="186"/>
      <c r="B858" s="186"/>
      <c r="C858" s="186"/>
      <c r="D858" s="186"/>
      <c r="E858" s="186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</row>
    <row r="859" ht="12.75" customHeight="1">
      <c r="A859" s="186"/>
      <c r="B859" s="186"/>
      <c r="C859" s="186"/>
      <c r="D859" s="186"/>
      <c r="E859" s="186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</row>
    <row r="860" ht="12.75" customHeight="1">
      <c r="A860" s="186"/>
      <c r="B860" s="186"/>
      <c r="C860" s="186"/>
      <c r="D860" s="186"/>
      <c r="E860" s="186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</row>
    <row r="861" ht="12.75" customHeight="1">
      <c r="A861" s="186"/>
      <c r="B861" s="186"/>
      <c r="C861" s="186"/>
      <c r="D861" s="186"/>
      <c r="E861" s="186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</row>
    <row r="862" ht="12.75" customHeight="1">
      <c r="A862" s="186"/>
      <c r="B862" s="186"/>
      <c r="C862" s="186"/>
      <c r="D862" s="186"/>
      <c r="E862" s="186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</row>
    <row r="863" ht="12.75" customHeight="1">
      <c r="A863" s="186"/>
      <c r="B863" s="186"/>
      <c r="C863" s="186"/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</row>
    <row r="864" ht="12.75" customHeight="1">
      <c r="A864" s="186"/>
      <c r="B864" s="186"/>
      <c r="C864" s="186"/>
      <c r="D864" s="186"/>
      <c r="E864" s="186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</row>
    <row r="865" ht="12.75" customHeight="1">
      <c r="A865" s="186"/>
      <c r="B865" s="186"/>
      <c r="C865" s="186"/>
      <c r="D865" s="186"/>
      <c r="E865" s="186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</row>
    <row r="866" ht="12.75" customHeight="1">
      <c r="A866" s="186"/>
      <c r="B866" s="186"/>
      <c r="C866" s="186"/>
      <c r="D866" s="186"/>
      <c r="E866" s="186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</row>
    <row r="867" ht="12.75" customHeight="1">
      <c r="A867" s="186"/>
      <c r="B867" s="186"/>
      <c r="C867" s="186"/>
      <c r="D867" s="186"/>
      <c r="E867" s="186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</row>
    <row r="868" ht="12.75" customHeight="1">
      <c r="A868" s="186"/>
      <c r="B868" s="186"/>
      <c r="C868" s="186"/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</row>
    <row r="869" ht="12.75" customHeight="1">
      <c r="A869" s="186"/>
      <c r="B869" s="186"/>
      <c r="C869" s="186"/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</row>
    <row r="870" ht="12.75" customHeight="1">
      <c r="A870" s="186"/>
      <c r="B870" s="186"/>
      <c r="C870" s="186"/>
      <c r="D870" s="186"/>
      <c r="E870" s="186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</row>
    <row r="871" ht="12.75" customHeight="1">
      <c r="A871" s="186"/>
      <c r="B871" s="186"/>
      <c r="C871" s="186"/>
      <c r="D871" s="186"/>
      <c r="E871" s="186"/>
      <c r="F871" s="186"/>
      <c r="G871" s="186"/>
      <c r="H871" s="186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</row>
    <row r="872" ht="12.75" customHeight="1">
      <c r="A872" s="186"/>
      <c r="B872" s="186"/>
      <c r="C872" s="186"/>
      <c r="D872" s="186"/>
      <c r="E872" s="186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</row>
    <row r="873" ht="12.75" customHeight="1">
      <c r="A873" s="186"/>
      <c r="B873" s="186"/>
      <c r="C873" s="186"/>
      <c r="D873" s="186"/>
      <c r="E873" s="186"/>
      <c r="F873" s="186"/>
      <c r="G873" s="186"/>
      <c r="H873" s="186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</row>
    <row r="874" ht="12.75" customHeight="1">
      <c r="A874" s="186"/>
      <c r="B874" s="186"/>
      <c r="C874" s="186"/>
      <c r="D874" s="186"/>
      <c r="E874" s="186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</row>
    <row r="875" ht="12.75" customHeight="1">
      <c r="A875" s="186"/>
      <c r="B875" s="186"/>
      <c r="C875" s="186"/>
      <c r="D875" s="186"/>
      <c r="E875" s="186"/>
      <c r="F875" s="186"/>
      <c r="G875" s="186"/>
      <c r="H875" s="186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</row>
    <row r="876" ht="12.75" customHeight="1">
      <c r="A876" s="186"/>
      <c r="B876" s="186"/>
      <c r="C876" s="186"/>
      <c r="D876" s="186"/>
      <c r="E876" s="186"/>
      <c r="F876" s="186"/>
      <c r="G876" s="186"/>
      <c r="H876" s="186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</row>
    <row r="877" ht="12.75" customHeight="1">
      <c r="A877" s="186"/>
      <c r="B877" s="186"/>
      <c r="C877" s="186"/>
      <c r="D877" s="186"/>
      <c r="E877" s="186"/>
      <c r="F877" s="186"/>
      <c r="G877" s="186"/>
      <c r="H877" s="186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</row>
    <row r="878" ht="12.75" customHeight="1">
      <c r="A878" s="186"/>
      <c r="B878" s="186"/>
      <c r="C878" s="186"/>
      <c r="D878" s="186"/>
      <c r="E878" s="186"/>
      <c r="F878" s="186"/>
      <c r="G878" s="186"/>
      <c r="H878" s="186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</row>
    <row r="879" ht="12.75" customHeight="1">
      <c r="A879" s="186"/>
      <c r="B879" s="186"/>
      <c r="C879" s="186"/>
      <c r="D879" s="186"/>
      <c r="E879" s="186"/>
      <c r="F879" s="186"/>
      <c r="G879" s="186"/>
      <c r="H879" s="186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</row>
    <row r="880" ht="12.75" customHeight="1">
      <c r="A880" s="186"/>
      <c r="B880" s="186"/>
      <c r="C880" s="186"/>
      <c r="D880" s="186"/>
      <c r="E880" s="186"/>
      <c r="F880" s="186"/>
      <c r="G880" s="186"/>
      <c r="H880" s="186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</row>
    <row r="881" ht="12.75" customHeight="1">
      <c r="A881" s="186"/>
      <c r="B881" s="186"/>
      <c r="C881" s="186"/>
      <c r="D881" s="186"/>
      <c r="E881" s="186"/>
      <c r="F881" s="186"/>
      <c r="G881" s="186"/>
      <c r="H881" s="186"/>
      <c r="I881" s="186"/>
      <c r="J881" s="186"/>
      <c r="K881" s="186"/>
      <c r="L881" s="186"/>
      <c r="M881" s="186"/>
      <c r="N881" s="186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86"/>
      <c r="Z881" s="186"/>
    </row>
    <row r="882" ht="12.75" customHeight="1">
      <c r="A882" s="186"/>
      <c r="B882" s="186"/>
      <c r="C882" s="186"/>
      <c r="D882" s="186"/>
      <c r="E882" s="186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86"/>
      <c r="Z882" s="186"/>
    </row>
    <row r="883" ht="12.75" customHeight="1">
      <c r="A883" s="186"/>
      <c r="B883" s="186"/>
      <c r="C883" s="186"/>
      <c r="D883" s="186"/>
      <c r="E883" s="186"/>
      <c r="F883" s="186"/>
      <c r="G883" s="186"/>
      <c r="H883" s="186"/>
      <c r="I883" s="186"/>
      <c r="J883" s="186"/>
      <c r="K883" s="186"/>
      <c r="L883" s="186"/>
      <c r="M883" s="186"/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</row>
    <row r="884" ht="12.75" customHeight="1">
      <c r="A884" s="186"/>
      <c r="B884" s="186"/>
      <c r="C884" s="186"/>
      <c r="D884" s="186"/>
      <c r="E884" s="186"/>
      <c r="F884" s="186"/>
      <c r="G884" s="186"/>
      <c r="H884" s="186"/>
      <c r="I884" s="186"/>
      <c r="J884" s="186"/>
      <c r="K884" s="186"/>
      <c r="L884" s="186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</row>
    <row r="885" ht="12.75" customHeight="1">
      <c r="A885" s="186"/>
      <c r="B885" s="186"/>
      <c r="C885" s="186"/>
      <c r="D885" s="186"/>
      <c r="E885" s="186"/>
      <c r="F885" s="186"/>
      <c r="G885" s="186"/>
      <c r="H885" s="186"/>
      <c r="I885" s="186"/>
      <c r="J885" s="186"/>
      <c r="K885" s="186"/>
      <c r="L885" s="186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</row>
    <row r="886" ht="12.75" customHeight="1">
      <c r="A886" s="186"/>
      <c r="B886" s="186"/>
      <c r="C886" s="186"/>
      <c r="D886" s="186"/>
      <c r="E886" s="186"/>
      <c r="F886" s="186"/>
      <c r="G886" s="186"/>
      <c r="H886" s="186"/>
      <c r="I886" s="186"/>
      <c r="J886" s="186"/>
      <c r="K886" s="186"/>
      <c r="L886" s="186"/>
      <c r="M886" s="186"/>
      <c r="N886" s="186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86"/>
      <c r="Z886" s="186"/>
    </row>
    <row r="887" ht="12.75" customHeight="1">
      <c r="A887" s="186"/>
      <c r="B887" s="186"/>
      <c r="C887" s="186"/>
      <c r="D887" s="186"/>
      <c r="E887" s="186"/>
      <c r="F887" s="186"/>
      <c r="G887" s="186"/>
      <c r="H887" s="186"/>
      <c r="I887" s="186"/>
      <c r="J887" s="186"/>
      <c r="K887" s="186"/>
      <c r="L887" s="186"/>
      <c r="M887" s="186"/>
      <c r="N887" s="186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86"/>
      <c r="Z887" s="186"/>
    </row>
    <row r="888" ht="12.75" customHeight="1">
      <c r="A888" s="186"/>
      <c r="B888" s="186"/>
      <c r="C888" s="186"/>
      <c r="D888" s="186"/>
      <c r="E888" s="186"/>
      <c r="F888" s="186"/>
      <c r="G888" s="186"/>
      <c r="H888" s="186"/>
      <c r="I888" s="186"/>
      <c r="J888" s="186"/>
      <c r="K888" s="186"/>
      <c r="L888" s="186"/>
      <c r="M888" s="186"/>
      <c r="N888" s="186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86"/>
      <c r="Z888" s="186"/>
    </row>
    <row r="889" ht="12.75" customHeight="1">
      <c r="A889" s="186"/>
      <c r="B889" s="186"/>
      <c r="C889" s="186"/>
      <c r="D889" s="186"/>
      <c r="E889" s="186"/>
      <c r="F889" s="186"/>
      <c r="G889" s="186"/>
      <c r="H889" s="186"/>
      <c r="I889" s="186"/>
      <c r="J889" s="186"/>
      <c r="K889" s="186"/>
      <c r="L889" s="186"/>
      <c r="M889" s="186"/>
      <c r="N889" s="186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86"/>
      <c r="Z889" s="186"/>
    </row>
    <row r="890" ht="12.75" customHeight="1">
      <c r="A890" s="186"/>
      <c r="B890" s="186"/>
      <c r="C890" s="186"/>
      <c r="D890" s="186"/>
      <c r="E890" s="186"/>
      <c r="F890" s="186"/>
      <c r="G890" s="186"/>
      <c r="H890" s="186"/>
      <c r="I890" s="186"/>
      <c r="J890" s="186"/>
      <c r="K890" s="186"/>
      <c r="L890" s="186"/>
      <c r="M890" s="186"/>
      <c r="N890" s="186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86"/>
      <c r="Z890" s="186"/>
    </row>
    <row r="891" ht="12.75" customHeight="1">
      <c r="A891" s="186"/>
      <c r="B891" s="186"/>
      <c r="C891" s="186"/>
      <c r="D891" s="186"/>
      <c r="E891" s="186"/>
      <c r="F891" s="186"/>
      <c r="G891" s="186"/>
      <c r="H891" s="186"/>
      <c r="I891" s="186"/>
      <c r="J891" s="186"/>
      <c r="K891" s="186"/>
      <c r="L891" s="186"/>
      <c r="M891" s="186"/>
      <c r="N891" s="186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86"/>
      <c r="Z891" s="186"/>
    </row>
    <row r="892" ht="12.75" customHeight="1">
      <c r="A892" s="186"/>
      <c r="B892" s="186"/>
      <c r="C892" s="186"/>
      <c r="D892" s="186"/>
      <c r="E892" s="186"/>
      <c r="F892" s="186"/>
      <c r="G892" s="186"/>
      <c r="H892" s="186"/>
      <c r="I892" s="186"/>
      <c r="J892" s="186"/>
      <c r="K892" s="186"/>
      <c r="L892" s="186"/>
      <c r="M892" s="186"/>
      <c r="N892" s="186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86"/>
      <c r="Z892" s="186"/>
    </row>
    <row r="893" ht="12.75" customHeight="1">
      <c r="A893" s="186"/>
      <c r="B893" s="186"/>
      <c r="C893" s="186"/>
      <c r="D893" s="186"/>
      <c r="E893" s="186"/>
      <c r="F893" s="186"/>
      <c r="G893" s="186"/>
      <c r="H893" s="186"/>
      <c r="I893" s="186"/>
      <c r="J893" s="186"/>
      <c r="K893" s="186"/>
      <c r="L893" s="186"/>
      <c r="M893" s="186"/>
      <c r="N893" s="186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86"/>
      <c r="Z893" s="186"/>
    </row>
    <row r="894" ht="12.75" customHeight="1">
      <c r="A894" s="186"/>
      <c r="B894" s="186"/>
      <c r="C894" s="186"/>
      <c r="D894" s="186"/>
      <c r="E894" s="186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</row>
    <row r="895" ht="12.75" customHeight="1">
      <c r="A895" s="186"/>
      <c r="B895" s="186"/>
      <c r="C895" s="186"/>
      <c r="D895" s="186"/>
      <c r="E895" s="186"/>
      <c r="F895" s="186"/>
      <c r="G895" s="186"/>
      <c r="H895" s="186"/>
      <c r="I895" s="186"/>
      <c r="J895" s="186"/>
      <c r="K895" s="186"/>
      <c r="L895" s="186"/>
      <c r="M895" s="186"/>
      <c r="N895" s="186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86"/>
      <c r="Z895" s="186"/>
    </row>
    <row r="896" ht="12.75" customHeight="1">
      <c r="A896" s="186"/>
      <c r="B896" s="186"/>
      <c r="C896" s="186"/>
      <c r="D896" s="186"/>
      <c r="E896" s="186"/>
      <c r="F896" s="186"/>
      <c r="G896" s="186"/>
      <c r="H896" s="186"/>
      <c r="I896" s="186"/>
      <c r="J896" s="186"/>
      <c r="K896" s="186"/>
      <c r="L896" s="186"/>
      <c r="M896" s="186"/>
      <c r="N896" s="186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86"/>
      <c r="Z896" s="186"/>
    </row>
    <row r="897" ht="12.75" customHeight="1">
      <c r="A897" s="186"/>
      <c r="B897" s="186"/>
      <c r="C897" s="186"/>
      <c r="D897" s="186"/>
      <c r="E897" s="186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</row>
    <row r="898" ht="12.75" customHeight="1">
      <c r="A898" s="186"/>
      <c r="B898" s="186"/>
      <c r="C898" s="186"/>
      <c r="D898" s="186"/>
      <c r="E898" s="186"/>
      <c r="F898" s="186"/>
      <c r="G898" s="186"/>
      <c r="H898" s="186"/>
      <c r="I898" s="186"/>
      <c r="J898" s="186"/>
      <c r="K898" s="186"/>
      <c r="L898" s="186"/>
      <c r="M898" s="186"/>
      <c r="N898" s="186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</row>
    <row r="899" ht="12.75" customHeight="1">
      <c r="A899" s="186"/>
      <c r="B899" s="186"/>
      <c r="C899" s="186"/>
      <c r="D899" s="186"/>
      <c r="E899" s="186"/>
      <c r="F899" s="186"/>
      <c r="G899" s="186"/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86"/>
      <c r="Z899" s="186"/>
    </row>
    <row r="900" ht="12.75" customHeight="1">
      <c r="A900" s="186"/>
      <c r="B900" s="186"/>
      <c r="C900" s="186"/>
      <c r="D900" s="186"/>
      <c r="E900" s="186"/>
      <c r="F900" s="186"/>
      <c r="G900" s="186"/>
      <c r="H900" s="186"/>
      <c r="I900" s="186"/>
      <c r="J900" s="186"/>
      <c r="K900" s="186"/>
      <c r="L900" s="186"/>
      <c r="M900" s="186"/>
      <c r="N900" s="186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</row>
    <row r="901" ht="12.75" customHeight="1">
      <c r="A901" s="186"/>
      <c r="B901" s="186"/>
      <c r="C901" s="186"/>
      <c r="D901" s="186"/>
      <c r="E901" s="186"/>
      <c r="F901" s="186"/>
      <c r="G901" s="186"/>
      <c r="H901" s="186"/>
      <c r="I901" s="186"/>
      <c r="J901" s="186"/>
      <c r="K901" s="186"/>
      <c r="L901" s="186"/>
      <c r="M901" s="186"/>
      <c r="N901" s="186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86"/>
      <c r="Z901" s="186"/>
    </row>
    <row r="902" ht="12.75" customHeight="1">
      <c r="A902" s="186"/>
      <c r="B902" s="186"/>
      <c r="C902" s="186"/>
      <c r="D902" s="186"/>
      <c r="E902" s="186"/>
      <c r="F902" s="186"/>
      <c r="G902" s="186"/>
      <c r="H902" s="186"/>
      <c r="I902" s="186"/>
      <c r="J902" s="186"/>
      <c r="K902" s="186"/>
      <c r="L902" s="186"/>
      <c r="M902" s="186"/>
      <c r="N902" s="186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86"/>
      <c r="Z902" s="186"/>
    </row>
    <row r="903" ht="12.75" customHeight="1">
      <c r="A903" s="186"/>
      <c r="B903" s="186"/>
      <c r="C903" s="186"/>
      <c r="D903" s="186"/>
      <c r="E903" s="186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86"/>
      <c r="Z903" s="186"/>
    </row>
    <row r="904" ht="12.75" customHeight="1">
      <c r="A904" s="186"/>
      <c r="B904" s="186"/>
      <c r="C904" s="186"/>
      <c r="D904" s="186"/>
      <c r="E904" s="186"/>
      <c r="F904" s="186"/>
      <c r="G904" s="186"/>
      <c r="H904" s="186"/>
      <c r="I904" s="186"/>
      <c r="J904" s="186"/>
      <c r="K904" s="186"/>
      <c r="L904" s="186"/>
      <c r="M904" s="186"/>
      <c r="N904" s="186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</row>
    <row r="905" ht="12.75" customHeight="1">
      <c r="A905" s="186"/>
      <c r="B905" s="186"/>
      <c r="C905" s="186"/>
      <c r="D905" s="186"/>
      <c r="E905" s="186"/>
      <c r="F905" s="186"/>
      <c r="G905" s="186"/>
      <c r="H905" s="186"/>
      <c r="I905" s="186"/>
      <c r="J905" s="186"/>
      <c r="K905" s="186"/>
      <c r="L905" s="186"/>
      <c r="M905" s="186"/>
      <c r="N905" s="186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86"/>
      <c r="Z905" s="186"/>
    </row>
    <row r="906" ht="12.75" customHeight="1">
      <c r="A906" s="186"/>
      <c r="B906" s="186"/>
      <c r="C906" s="186"/>
      <c r="D906" s="186"/>
      <c r="E906" s="186"/>
      <c r="F906" s="186"/>
      <c r="G906" s="186"/>
      <c r="H906" s="186"/>
      <c r="I906" s="186"/>
      <c r="J906" s="186"/>
      <c r="K906" s="186"/>
      <c r="L906" s="186"/>
      <c r="M906" s="186"/>
      <c r="N906" s="186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86"/>
      <c r="Z906" s="186"/>
    </row>
    <row r="907" ht="12.75" customHeight="1">
      <c r="A907" s="186"/>
      <c r="B907" s="186"/>
      <c r="C907" s="186"/>
      <c r="D907" s="186"/>
      <c r="E907" s="186"/>
      <c r="F907" s="186"/>
      <c r="G907" s="186"/>
      <c r="H907" s="186"/>
      <c r="I907" s="186"/>
      <c r="J907" s="186"/>
      <c r="K907" s="186"/>
      <c r="L907" s="186"/>
      <c r="M907" s="186"/>
      <c r="N907" s="186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86"/>
      <c r="Z907" s="186"/>
    </row>
    <row r="908" ht="12.75" customHeight="1">
      <c r="A908" s="186"/>
      <c r="B908" s="186"/>
      <c r="C908" s="186"/>
      <c r="D908" s="186"/>
      <c r="E908" s="186"/>
      <c r="F908" s="186"/>
      <c r="G908" s="186"/>
      <c r="H908" s="186"/>
      <c r="I908" s="186"/>
      <c r="J908" s="186"/>
      <c r="K908" s="186"/>
      <c r="L908" s="186"/>
      <c r="M908" s="186"/>
      <c r="N908" s="186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86"/>
      <c r="Z908" s="186"/>
    </row>
    <row r="909" ht="12.75" customHeight="1">
      <c r="A909" s="186"/>
      <c r="B909" s="186"/>
      <c r="C909" s="186"/>
      <c r="D909" s="186"/>
      <c r="E909" s="186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86"/>
      <c r="Z909" s="186"/>
    </row>
    <row r="910" ht="12.75" customHeight="1">
      <c r="A910" s="186"/>
      <c r="B910" s="186"/>
      <c r="C910" s="186"/>
      <c r="D910" s="186"/>
      <c r="E910" s="186"/>
      <c r="F910" s="186"/>
      <c r="G910" s="186"/>
      <c r="H910" s="186"/>
      <c r="I910" s="186"/>
      <c r="J910" s="186"/>
      <c r="K910" s="186"/>
      <c r="L910" s="186"/>
      <c r="M910" s="186"/>
      <c r="N910" s="186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86"/>
      <c r="Z910" s="186"/>
    </row>
    <row r="911" ht="12.75" customHeight="1">
      <c r="A911" s="186"/>
      <c r="B911" s="186"/>
      <c r="C911" s="186"/>
      <c r="D911" s="186"/>
      <c r="E911" s="186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86"/>
      <c r="Z911" s="186"/>
    </row>
    <row r="912" ht="12.75" customHeight="1">
      <c r="A912" s="186"/>
      <c r="B912" s="186"/>
      <c r="C912" s="186"/>
      <c r="D912" s="186"/>
      <c r="E912" s="186"/>
      <c r="F912" s="186"/>
      <c r="G912" s="186"/>
      <c r="H912" s="186"/>
      <c r="I912" s="186"/>
      <c r="J912" s="186"/>
      <c r="K912" s="186"/>
      <c r="L912" s="186"/>
      <c r="M912" s="186"/>
      <c r="N912" s="186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86"/>
      <c r="Z912" s="186"/>
    </row>
    <row r="913" ht="12.75" customHeight="1">
      <c r="A913" s="186"/>
      <c r="B913" s="186"/>
      <c r="C913" s="186"/>
      <c r="D913" s="186"/>
      <c r="E913" s="186"/>
      <c r="F913" s="186"/>
      <c r="G913" s="186"/>
      <c r="H913" s="186"/>
      <c r="I913" s="186"/>
      <c r="J913" s="186"/>
      <c r="K913" s="186"/>
      <c r="L913" s="186"/>
      <c r="M913" s="186"/>
      <c r="N913" s="186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86"/>
      <c r="Z913" s="186"/>
    </row>
    <row r="914" ht="12.75" customHeight="1">
      <c r="A914" s="186"/>
      <c r="B914" s="186"/>
      <c r="C914" s="186"/>
      <c r="D914" s="186"/>
      <c r="E914" s="186"/>
      <c r="F914" s="186"/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</row>
    <row r="915" ht="12.75" customHeight="1">
      <c r="A915" s="186"/>
      <c r="B915" s="186"/>
      <c r="C915" s="186"/>
      <c r="D915" s="186"/>
      <c r="E915" s="186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86"/>
      <c r="Z915" s="186"/>
    </row>
    <row r="916" ht="12.75" customHeight="1">
      <c r="A916" s="186"/>
      <c r="B916" s="186"/>
      <c r="C916" s="186"/>
      <c r="D916" s="186"/>
      <c r="E916" s="186"/>
      <c r="F916" s="186"/>
      <c r="G916" s="186"/>
      <c r="H916" s="186"/>
      <c r="I916" s="186"/>
      <c r="J916" s="186"/>
      <c r="K916" s="186"/>
      <c r="L916" s="186"/>
      <c r="M916" s="186"/>
      <c r="N916" s="186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86"/>
      <c r="Z916" s="186"/>
    </row>
    <row r="917" ht="12.75" customHeight="1">
      <c r="A917" s="186"/>
      <c r="B917" s="186"/>
      <c r="C917" s="186"/>
      <c r="D917" s="186"/>
      <c r="E917" s="186"/>
      <c r="F917" s="186"/>
      <c r="G917" s="186"/>
      <c r="H917" s="186"/>
      <c r="I917" s="186"/>
      <c r="J917" s="186"/>
      <c r="K917" s="186"/>
      <c r="L917" s="186"/>
      <c r="M917" s="186"/>
      <c r="N917" s="186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86"/>
      <c r="Z917" s="186"/>
    </row>
    <row r="918" ht="12.75" customHeight="1">
      <c r="A918" s="186"/>
      <c r="B918" s="186"/>
      <c r="C918" s="186"/>
      <c r="D918" s="186"/>
      <c r="E918" s="186"/>
      <c r="F918" s="186"/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86"/>
      <c r="Z918" s="186"/>
    </row>
    <row r="919" ht="12.75" customHeight="1">
      <c r="A919" s="186"/>
      <c r="B919" s="186"/>
      <c r="C919" s="186"/>
      <c r="D919" s="186"/>
      <c r="E919" s="186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86"/>
      <c r="Z919" s="186"/>
    </row>
    <row r="920" ht="12.75" customHeight="1">
      <c r="A920" s="186"/>
      <c r="B920" s="186"/>
      <c r="C920" s="186"/>
      <c r="D920" s="186"/>
      <c r="E920" s="186"/>
      <c r="F920" s="186"/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86"/>
      <c r="Z920" s="186"/>
    </row>
    <row r="921" ht="12.75" customHeight="1">
      <c r="A921" s="186"/>
      <c r="B921" s="186"/>
      <c r="C921" s="186"/>
      <c r="D921" s="186"/>
      <c r="E921" s="186"/>
      <c r="F921" s="186"/>
      <c r="G921" s="186"/>
      <c r="H921" s="186"/>
      <c r="I921" s="186"/>
      <c r="J921" s="186"/>
      <c r="K921" s="186"/>
      <c r="L921" s="186"/>
      <c r="M921" s="186"/>
      <c r="N921" s="186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86"/>
      <c r="Z921" s="186"/>
    </row>
    <row r="922" ht="12.75" customHeight="1">
      <c r="A922" s="186"/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186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86"/>
      <c r="Z922" s="186"/>
    </row>
    <row r="923" ht="12.75" customHeight="1">
      <c r="A923" s="186"/>
      <c r="B923" s="186"/>
      <c r="C923" s="186"/>
      <c r="D923" s="186"/>
      <c r="E923" s="186"/>
      <c r="F923" s="186"/>
      <c r="G923" s="186"/>
      <c r="H923" s="186"/>
      <c r="I923" s="186"/>
      <c r="J923" s="186"/>
      <c r="K923" s="186"/>
      <c r="L923" s="186"/>
      <c r="M923" s="186"/>
      <c r="N923" s="186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86"/>
      <c r="Z923" s="186"/>
    </row>
    <row r="924" ht="12.75" customHeight="1">
      <c r="A924" s="186"/>
      <c r="B924" s="186"/>
      <c r="C924" s="186"/>
      <c r="D924" s="186"/>
      <c r="E924" s="186"/>
      <c r="F924" s="186"/>
      <c r="G924" s="186"/>
      <c r="H924" s="186"/>
      <c r="I924" s="186"/>
      <c r="J924" s="186"/>
      <c r="K924" s="186"/>
      <c r="L924" s="186"/>
      <c r="M924" s="186"/>
      <c r="N924" s="186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86"/>
      <c r="Z924" s="186"/>
    </row>
    <row r="925" ht="12.75" customHeight="1">
      <c r="A925" s="186"/>
      <c r="B925" s="186"/>
      <c r="C925" s="186"/>
      <c r="D925" s="186"/>
      <c r="E925" s="186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86"/>
      <c r="Z925" s="186"/>
    </row>
    <row r="926" ht="12.75" customHeight="1">
      <c r="A926" s="186"/>
      <c r="B926" s="186"/>
      <c r="C926" s="186"/>
      <c r="D926" s="186"/>
      <c r="E926" s="186"/>
      <c r="F926" s="186"/>
      <c r="G926" s="186"/>
      <c r="H926" s="186"/>
      <c r="I926" s="186"/>
      <c r="J926" s="186"/>
      <c r="K926" s="186"/>
      <c r="L926" s="186"/>
      <c r="M926" s="186"/>
      <c r="N926" s="186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86"/>
      <c r="Z926" s="186"/>
    </row>
    <row r="927" ht="12.75" customHeight="1">
      <c r="A927" s="186"/>
      <c r="B927" s="186"/>
      <c r="C927" s="186"/>
      <c r="D927" s="186"/>
      <c r="E927" s="186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86"/>
      <c r="Z927" s="186"/>
    </row>
    <row r="928" ht="12.75" customHeight="1">
      <c r="A928" s="186"/>
      <c r="B928" s="186"/>
      <c r="C928" s="186"/>
      <c r="D928" s="186"/>
      <c r="E928" s="186"/>
      <c r="F928" s="186"/>
      <c r="G928" s="186"/>
      <c r="H928" s="186"/>
      <c r="I928" s="186"/>
      <c r="J928" s="186"/>
      <c r="K928" s="186"/>
      <c r="L928" s="186"/>
      <c r="M928" s="186"/>
      <c r="N928" s="186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86"/>
      <c r="Z928" s="186"/>
    </row>
    <row r="929" ht="12.75" customHeight="1">
      <c r="A929" s="186"/>
      <c r="B929" s="186"/>
      <c r="C929" s="186"/>
      <c r="D929" s="186"/>
      <c r="E929" s="186"/>
      <c r="F929" s="186"/>
      <c r="G929" s="186"/>
      <c r="H929" s="186"/>
      <c r="I929" s="186"/>
      <c r="J929" s="186"/>
      <c r="K929" s="186"/>
      <c r="L929" s="186"/>
      <c r="M929" s="186"/>
      <c r="N929" s="186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86"/>
      <c r="Z929" s="186"/>
    </row>
    <row r="930" ht="12.75" customHeight="1">
      <c r="A930" s="186"/>
      <c r="B930" s="186"/>
      <c r="C930" s="186"/>
      <c r="D930" s="186"/>
      <c r="E930" s="186"/>
      <c r="F930" s="186"/>
      <c r="G930" s="186"/>
      <c r="H930" s="186"/>
      <c r="I930" s="186"/>
      <c r="J930" s="186"/>
      <c r="K930" s="186"/>
      <c r="L930" s="186"/>
      <c r="M930" s="186"/>
      <c r="N930" s="186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86"/>
      <c r="Z930" s="186"/>
    </row>
    <row r="931" ht="12.75" customHeight="1">
      <c r="A931" s="186"/>
      <c r="B931" s="186"/>
      <c r="C931" s="186"/>
      <c r="D931" s="186"/>
      <c r="E931" s="186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86"/>
      <c r="Z931" s="186"/>
    </row>
    <row r="932" ht="12.75" customHeight="1">
      <c r="A932" s="186"/>
      <c r="B932" s="186"/>
      <c r="C932" s="186"/>
      <c r="D932" s="186"/>
      <c r="E932" s="186"/>
      <c r="F932" s="186"/>
      <c r="G932" s="186"/>
      <c r="H932" s="186"/>
      <c r="I932" s="186"/>
      <c r="J932" s="186"/>
      <c r="K932" s="186"/>
      <c r="L932" s="186"/>
      <c r="M932" s="186"/>
      <c r="N932" s="186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86"/>
      <c r="Z932" s="186"/>
    </row>
    <row r="933" ht="12.75" customHeight="1">
      <c r="A933" s="186"/>
      <c r="B933" s="186"/>
      <c r="C933" s="186"/>
      <c r="D933" s="186"/>
      <c r="E933" s="186"/>
      <c r="F933" s="186"/>
      <c r="G933" s="186"/>
      <c r="H933" s="186"/>
      <c r="I933" s="186"/>
      <c r="J933" s="186"/>
      <c r="K933" s="186"/>
      <c r="L933" s="186"/>
      <c r="M933" s="186"/>
      <c r="N933" s="186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86"/>
      <c r="Z933" s="186"/>
    </row>
    <row r="934" ht="12.75" customHeight="1">
      <c r="A934" s="186"/>
      <c r="B934" s="186"/>
      <c r="C934" s="186"/>
      <c r="D934" s="186"/>
      <c r="E934" s="186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86"/>
      <c r="Z934" s="186"/>
    </row>
    <row r="935" ht="12.75" customHeight="1">
      <c r="A935" s="186"/>
      <c r="B935" s="186"/>
      <c r="C935" s="186"/>
      <c r="D935" s="186"/>
      <c r="E935" s="186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86"/>
      <c r="Z935" s="186"/>
    </row>
    <row r="936" ht="12.75" customHeight="1">
      <c r="A936" s="186"/>
      <c r="B936" s="186"/>
      <c r="C936" s="186"/>
      <c r="D936" s="186"/>
      <c r="E936" s="186"/>
      <c r="F936" s="186"/>
      <c r="G936" s="186"/>
      <c r="H936" s="186"/>
      <c r="I936" s="186"/>
      <c r="J936" s="186"/>
      <c r="K936" s="186"/>
      <c r="L936" s="186"/>
      <c r="M936" s="186"/>
      <c r="N936" s="186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86"/>
      <c r="Z936" s="186"/>
    </row>
    <row r="937" ht="12.75" customHeight="1">
      <c r="A937" s="186"/>
      <c r="B937" s="186"/>
      <c r="C937" s="186"/>
      <c r="D937" s="186"/>
      <c r="E937" s="186"/>
      <c r="F937" s="186"/>
      <c r="G937" s="186"/>
      <c r="H937" s="186"/>
      <c r="I937" s="186"/>
      <c r="J937" s="186"/>
      <c r="K937" s="186"/>
      <c r="L937" s="186"/>
      <c r="M937" s="186"/>
      <c r="N937" s="186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86"/>
      <c r="Z937" s="186"/>
    </row>
    <row r="938" ht="12.75" customHeight="1">
      <c r="A938" s="186"/>
      <c r="B938" s="186"/>
      <c r="C938" s="186"/>
      <c r="D938" s="186"/>
      <c r="E938" s="186"/>
      <c r="F938" s="186"/>
      <c r="G938" s="186"/>
      <c r="H938" s="186"/>
      <c r="I938" s="186"/>
      <c r="J938" s="186"/>
      <c r="K938" s="186"/>
      <c r="L938" s="186"/>
      <c r="M938" s="186"/>
      <c r="N938" s="186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86"/>
      <c r="Z938" s="186"/>
    </row>
    <row r="939" ht="12.75" customHeight="1">
      <c r="A939" s="186"/>
      <c r="B939" s="186"/>
      <c r="C939" s="186"/>
      <c r="D939" s="186"/>
      <c r="E939" s="186"/>
      <c r="F939" s="186"/>
      <c r="G939" s="186"/>
      <c r="H939" s="186"/>
      <c r="I939" s="186"/>
      <c r="J939" s="186"/>
      <c r="K939" s="186"/>
      <c r="L939" s="186"/>
      <c r="M939" s="186"/>
      <c r="N939" s="186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86"/>
      <c r="Z939" s="186"/>
    </row>
    <row r="940" ht="12.75" customHeight="1">
      <c r="A940" s="186"/>
      <c r="B940" s="186"/>
      <c r="C940" s="186"/>
      <c r="D940" s="186"/>
      <c r="E940" s="186"/>
      <c r="F940" s="186"/>
      <c r="G940" s="186"/>
      <c r="H940" s="186"/>
      <c r="I940" s="186"/>
      <c r="J940" s="186"/>
      <c r="K940" s="186"/>
      <c r="L940" s="186"/>
      <c r="M940" s="186"/>
      <c r="N940" s="186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86"/>
      <c r="Z940" s="186"/>
    </row>
    <row r="941" ht="12.75" customHeight="1">
      <c r="A941" s="186"/>
      <c r="B941" s="186"/>
      <c r="C941" s="186"/>
      <c r="D941" s="186"/>
      <c r="E941" s="186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</row>
    <row r="942" ht="12.75" customHeight="1">
      <c r="A942" s="186"/>
      <c r="B942" s="186"/>
      <c r="C942" s="186"/>
      <c r="D942" s="186"/>
      <c r="E942" s="186"/>
      <c r="F942" s="186"/>
      <c r="G942" s="186"/>
      <c r="H942" s="186"/>
      <c r="I942" s="186"/>
      <c r="J942" s="186"/>
      <c r="K942" s="186"/>
      <c r="L942" s="186"/>
      <c r="M942" s="186"/>
      <c r="N942" s="186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86"/>
      <c r="Z942" s="186"/>
    </row>
    <row r="943" ht="12.75" customHeight="1">
      <c r="A943" s="186"/>
      <c r="B943" s="186"/>
      <c r="C943" s="186"/>
      <c r="D943" s="186"/>
      <c r="E943" s="186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86"/>
      <c r="Z943" s="186"/>
    </row>
    <row r="944" ht="12.75" customHeight="1">
      <c r="A944" s="186"/>
      <c r="B944" s="186"/>
      <c r="C944" s="186"/>
      <c r="D944" s="186"/>
      <c r="E944" s="186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</row>
    <row r="945" ht="12.75" customHeight="1">
      <c r="A945" s="186"/>
      <c r="B945" s="186"/>
      <c r="C945" s="186"/>
      <c r="D945" s="186"/>
      <c r="E945" s="186"/>
      <c r="F945" s="186"/>
      <c r="G945" s="186"/>
      <c r="H945" s="186"/>
      <c r="I945" s="186"/>
      <c r="J945" s="186"/>
      <c r="K945" s="186"/>
      <c r="L945" s="186"/>
      <c r="M945" s="186"/>
      <c r="N945" s="186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86"/>
      <c r="Z945" s="186"/>
    </row>
    <row r="946" ht="12.75" customHeight="1">
      <c r="A946" s="186"/>
      <c r="B946" s="186"/>
      <c r="C946" s="186"/>
      <c r="D946" s="186"/>
      <c r="E946" s="186"/>
      <c r="F946" s="186"/>
      <c r="G946" s="186"/>
      <c r="H946" s="186"/>
      <c r="I946" s="186"/>
      <c r="J946" s="186"/>
      <c r="K946" s="186"/>
      <c r="L946" s="186"/>
      <c r="M946" s="186"/>
      <c r="N946" s="186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86"/>
      <c r="Z946" s="186"/>
    </row>
    <row r="947" ht="12.75" customHeight="1">
      <c r="A947" s="186"/>
      <c r="B947" s="186"/>
      <c r="C947" s="186"/>
      <c r="D947" s="186"/>
      <c r="E947" s="186"/>
      <c r="F947" s="186"/>
      <c r="G947" s="186"/>
      <c r="H947" s="186"/>
      <c r="I947" s="186"/>
      <c r="J947" s="186"/>
      <c r="K947" s="186"/>
      <c r="L947" s="186"/>
      <c r="M947" s="186"/>
      <c r="N947" s="186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86"/>
      <c r="Z947" s="186"/>
    </row>
    <row r="948" ht="12.75" customHeight="1">
      <c r="A948" s="186"/>
      <c r="B948" s="186"/>
      <c r="C948" s="186"/>
      <c r="D948" s="186"/>
      <c r="E948" s="186"/>
      <c r="F948" s="186"/>
      <c r="G948" s="186"/>
      <c r="H948" s="186"/>
      <c r="I948" s="186"/>
      <c r="J948" s="186"/>
      <c r="K948" s="186"/>
      <c r="L948" s="186"/>
      <c r="M948" s="186"/>
      <c r="N948" s="186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86"/>
      <c r="Z948" s="186"/>
    </row>
    <row r="949" ht="12.75" customHeight="1">
      <c r="A949" s="186"/>
      <c r="B949" s="186"/>
      <c r="C949" s="186"/>
      <c r="D949" s="186"/>
      <c r="E949" s="186"/>
      <c r="F949" s="186"/>
      <c r="G949" s="186"/>
      <c r="H949" s="186"/>
      <c r="I949" s="186"/>
      <c r="J949" s="186"/>
      <c r="K949" s="186"/>
      <c r="L949" s="186"/>
      <c r="M949" s="186"/>
      <c r="N949" s="186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86"/>
      <c r="Z949" s="186"/>
    </row>
    <row r="950" ht="12.75" customHeight="1">
      <c r="A950" s="186"/>
      <c r="B950" s="186"/>
      <c r="C950" s="186"/>
      <c r="D950" s="186"/>
      <c r="E950" s="186"/>
      <c r="F950" s="186"/>
      <c r="G950" s="186"/>
      <c r="H950" s="186"/>
      <c r="I950" s="186"/>
      <c r="J950" s="186"/>
      <c r="K950" s="186"/>
      <c r="L950" s="186"/>
      <c r="M950" s="186"/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</row>
    <row r="951" ht="12.75" customHeight="1">
      <c r="A951" s="186"/>
      <c r="B951" s="186"/>
      <c r="C951" s="186"/>
      <c r="D951" s="186"/>
      <c r="E951" s="186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</row>
    <row r="952" ht="12.75" customHeight="1">
      <c r="A952" s="186"/>
      <c r="B952" s="186"/>
      <c r="C952" s="186"/>
      <c r="D952" s="186"/>
      <c r="E952" s="186"/>
      <c r="F952" s="186"/>
      <c r="G952" s="186"/>
      <c r="H952" s="186"/>
      <c r="I952" s="186"/>
      <c r="J952" s="186"/>
      <c r="K952" s="186"/>
      <c r="L952" s="186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</row>
    <row r="953" ht="12.75" customHeight="1">
      <c r="A953" s="186"/>
      <c r="B953" s="186"/>
      <c r="C953" s="186"/>
      <c r="D953" s="186"/>
      <c r="E953" s="186"/>
      <c r="F953" s="186"/>
      <c r="G953" s="186"/>
      <c r="H953" s="186"/>
      <c r="I953" s="186"/>
      <c r="J953" s="186"/>
      <c r="K953" s="186"/>
      <c r="L953" s="186"/>
      <c r="M953" s="186"/>
      <c r="N953" s="186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86"/>
      <c r="Z953" s="186"/>
    </row>
    <row r="954" ht="12.75" customHeight="1">
      <c r="A954" s="186"/>
      <c r="B954" s="186"/>
      <c r="C954" s="186"/>
      <c r="D954" s="186"/>
      <c r="E954" s="186"/>
      <c r="F954" s="186"/>
      <c r="G954" s="186"/>
      <c r="H954" s="186"/>
      <c r="I954" s="186"/>
      <c r="J954" s="186"/>
      <c r="K954" s="186"/>
      <c r="L954" s="186"/>
      <c r="M954" s="186"/>
      <c r="N954" s="186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86"/>
      <c r="Z954" s="186"/>
    </row>
    <row r="955" ht="12.75" customHeight="1">
      <c r="A955" s="186"/>
      <c r="B955" s="186"/>
      <c r="C955" s="186"/>
      <c r="D955" s="186"/>
      <c r="E955" s="186"/>
      <c r="F955" s="186"/>
      <c r="G955" s="186"/>
      <c r="H955" s="186"/>
      <c r="I955" s="186"/>
      <c r="J955" s="186"/>
      <c r="K955" s="186"/>
      <c r="L955" s="186"/>
      <c r="M955" s="186"/>
      <c r="N955" s="186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86"/>
      <c r="Z955" s="186"/>
    </row>
    <row r="956" ht="12.75" customHeight="1">
      <c r="A956" s="186"/>
      <c r="B956" s="186"/>
      <c r="C956" s="186"/>
      <c r="D956" s="186"/>
      <c r="E956" s="186"/>
      <c r="F956" s="186"/>
      <c r="G956" s="186"/>
      <c r="H956" s="186"/>
      <c r="I956" s="186"/>
      <c r="J956" s="186"/>
      <c r="K956" s="186"/>
      <c r="L956" s="186"/>
      <c r="M956" s="186"/>
      <c r="N956" s="186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86"/>
      <c r="Z956" s="186"/>
    </row>
    <row r="957" ht="12.75" customHeight="1">
      <c r="A957" s="186"/>
      <c r="B957" s="186"/>
      <c r="C957" s="186"/>
      <c r="D957" s="186"/>
      <c r="E957" s="186"/>
      <c r="F957" s="186"/>
      <c r="G957" s="186"/>
      <c r="H957" s="186"/>
      <c r="I957" s="186"/>
      <c r="J957" s="186"/>
      <c r="K957" s="186"/>
      <c r="L957" s="186"/>
      <c r="M957" s="186"/>
      <c r="N957" s="186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</row>
    <row r="958" ht="12.75" customHeight="1">
      <c r="A958" s="186"/>
      <c r="B958" s="186"/>
      <c r="C958" s="186"/>
      <c r="D958" s="186"/>
      <c r="E958" s="186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86"/>
      <c r="Z958" s="186"/>
    </row>
    <row r="959" ht="12.75" customHeight="1">
      <c r="A959" s="186"/>
      <c r="B959" s="186"/>
      <c r="C959" s="186"/>
      <c r="D959" s="186"/>
      <c r="E959" s="186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86"/>
      <c r="Z959" s="186"/>
    </row>
    <row r="960" ht="12.75" customHeight="1">
      <c r="A960" s="186"/>
      <c r="B960" s="186"/>
      <c r="C960" s="186"/>
      <c r="D960" s="186"/>
      <c r="E960" s="186"/>
      <c r="F960" s="186"/>
      <c r="G960" s="186"/>
      <c r="H960" s="186"/>
      <c r="I960" s="186"/>
      <c r="J960" s="186"/>
      <c r="K960" s="186"/>
      <c r="L960" s="186"/>
      <c r="M960" s="186"/>
      <c r="N960" s="186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86"/>
      <c r="Z960" s="186"/>
    </row>
    <row r="961" ht="12.75" customHeight="1">
      <c r="A961" s="186"/>
      <c r="B961" s="186"/>
      <c r="C961" s="186"/>
      <c r="D961" s="186"/>
      <c r="E961" s="186"/>
      <c r="F961" s="186"/>
      <c r="G961" s="186"/>
      <c r="H961" s="186"/>
      <c r="I961" s="186"/>
      <c r="J961" s="186"/>
      <c r="K961" s="186"/>
      <c r="L961" s="186"/>
      <c r="M961" s="186"/>
      <c r="N961" s="186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86"/>
      <c r="Z961" s="186"/>
    </row>
    <row r="962" ht="12.75" customHeight="1">
      <c r="A962" s="186"/>
      <c r="B962" s="186"/>
      <c r="C962" s="186"/>
      <c r="D962" s="186"/>
      <c r="E962" s="186"/>
      <c r="F962" s="186"/>
      <c r="G962" s="186"/>
      <c r="H962" s="186"/>
      <c r="I962" s="186"/>
      <c r="J962" s="186"/>
      <c r="K962" s="186"/>
      <c r="L962" s="186"/>
      <c r="M962" s="186"/>
      <c r="N962" s="186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86"/>
      <c r="Z962" s="186"/>
    </row>
    <row r="963" ht="12.75" customHeight="1">
      <c r="A963" s="186"/>
      <c r="B963" s="186"/>
      <c r="C963" s="186"/>
      <c r="D963" s="186"/>
      <c r="E963" s="186"/>
      <c r="F963" s="186"/>
      <c r="G963" s="186"/>
      <c r="H963" s="186"/>
      <c r="I963" s="186"/>
      <c r="J963" s="186"/>
      <c r="K963" s="186"/>
      <c r="L963" s="186"/>
      <c r="M963" s="186"/>
      <c r="N963" s="186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86"/>
      <c r="Z963" s="186"/>
    </row>
    <row r="964" ht="12.75" customHeight="1">
      <c r="A964" s="186"/>
      <c r="B964" s="186"/>
      <c r="C964" s="186"/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</row>
    <row r="965" ht="12.75" customHeight="1">
      <c r="A965" s="186"/>
      <c r="B965" s="186"/>
      <c r="C965" s="186"/>
      <c r="D965" s="186"/>
      <c r="E965" s="186"/>
      <c r="F965" s="186"/>
      <c r="G965" s="186"/>
      <c r="H965" s="186"/>
      <c r="I965" s="186"/>
      <c r="J965" s="186"/>
      <c r="K965" s="186"/>
      <c r="L965" s="186"/>
      <c r="M965" s="186"/>
      <c r="N965" s="186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86"/>
      <c r="Z965" s="186"/>
    </row>
    <row r="966" ht="12.75" customHeight="1">
      <c r="A966" s="186"/>
      <c r="B966" s="186"/>
      <c r="C966" s="186"/>
      <c r="D966" s="186"/>
      <c r="E966" s="186"/>
      <c r="F966" s="186"/>
      <c r="G966" s="186"/>
      <c r="H966" s="186"/>
      <c r="I966" s="186"/>
      <c r="J966" s="186"/>
      <c r="K966" s="186"/>
      <c r="L966" s="186"/>
      <c r="M966" s="186"/>
      <c r="N966" s="186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86"/>
      <c r="Z966" s="186"/>
    </row>
    <row r="967" ht="12.75" customHeight="1">
      <c r="A967" s="186"/>
      <c r="B967" s="186"/>
      <c r="C967" s="186"/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86"/>
      <c r="Z967" s="186"/>
    </row>
    <row r="968" ht="12.75" customHeight="1">
      <c r="A968" s="186"/>
      <c r="B968" s="186"/>
      <c r="C968" s="186"/>
      <c r="D968" s="186"/>
      <c r="E968" s="186"/>
      <c r="F968" s="186"/>
      <c r="G968" s="186"/>
      <c r="H968" s="186"/>
      <c r="I968" s="186"/>
      <c r="J968" s="186"/>
      <c r="K968" s="186"/>
      <c r="L968" s="186"/>
      <c r="M968" s="186"/>
      <c r="N968" s="186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86"/>
      <c r="Z968" s="186"/>
    </row>
    <row r="969" ht="12.75" customHeight="1">
      <c r="A969" s="186"/>
      <c r="B969" s="186"/>
      <c r="C969" s="186"/>
      <c r="D969" s="186"/>
      <c r="E969" s="186"/>
      <c r="F969" s="186"/>
      <c r="G969" s="186"/>
      <c r="H969" s="186"/>
      <c r="I969" s="186"/>
      <c r="J969" s="186"/>
      <c r="K969" s="186"/>
      <c r="L969" s="186"/>
      <c r="M969" s="186"/>
      <c r="N969" s="186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86"/>
      <c r="Z969" s="186"/>
    </row>
    <row r="970" ht="12.75" customHeight="1">
      <c r="A970" s="186"/>
      <c r="B970" s="186"/>
      <c r="C970" s="186"/>
      <c r="D970" s="186"/>
      <c r="E970" s="186"/>
      <c r="F970" s="186"/>
      <c r="G970" s="186"/>
      <c r="H970" s="186"/>
      <c r="I970" s="186"/>
      <c r="J970" s="186"/>
      <c r="K970" s="186"/>
      <c r="L970" s="186"/>
      <c r="M970" s="186"/>
      <c r="N970" s="186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86"/>
      <c r="Z970" s="186"/>
    </row>
    <row r="971" ht="12.75" customHeight="1">
      <c r="A971" s="186"/>
      <c r="B971" s="186"/>
      <c r="C971" s="186"/>
      <c r="D971" s="186"/>
      <c r="E971" s="186"/>
      <c r="F971" s="186"/>
      <c r="G971" s="186"/>
      <c r="H971" s="186"/>
      <c r="I971" s="186"/>
      <c r="J971" s="186"/>
      <c r="K971" s="186"/>
      <c r="L971" s="186"/>
      <c r="M971" s="186"/>
      <c r="N971" s="186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86"/>
      <c r="Z971" s="186"/>
    </row>
    <row r="972" ht="12.75" customHeight="1">
      <c r="A972" s="186"/>
      <c r="B972" s="186"/>
      <c r="C972" s="186"/>
      <c r="D972" s="186"/>
      <c r="E972" s="186"/>
      <c r="F972" s="186"/>
      <c r="G972" s="186"/>
      <c r="H972" s="186"/>
      <c r="I972" s="186"/>
      <c r="J972" s="186"/>
      <c r="K972" s="186"/>
      <c r="L972" s="186"/>
      <c r="M972" s="186"/>
      <c r="N972" s="186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86"/>
      <c r="Z972" s="186"/>
    </row>
    <row r="973" ht="12.75" customHeight="1">
      <c r="A973" s="186"/>
      <c r="B973" s="186"/>
      <c r="C973" s="186"/>
      <c r="D973" s="186"/>
      <c r="E973" s="186"/>
      <c r="F973" s="186"/>
      <c r="G973" s="186"/>
      <c r="H973" s="186"/>
      <c r="I973" s="186"/>
      <c r="J973" s="186"/>
      <c r="K973" s="186"/>
      <c r="L973" s="186"/>
      <c r="M973" s="186"/>
      <c r="N973" s="186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86"/>
      <c r="Z973" s="186"/>
    </row>
    <row r="974" ht="12.75" customHeight="1">
      <c r="A974" s="186"/>
      <c r="B974" s="186"/>
      <c r="C974" s="186"/>
      <c r="D974" s="186"/>
      <c r="E974" s="186"/>
      <c r="F974" s="186"/>
      <c r="G974" s="186"/>
      <c r="H974" s="186"/>
      <c r="I974" s="186"/>
      <c r="J974" s="186"/>
      <c r="K974" s="186"/>
      <c r="L974" s="186"/>
      <c r="M974" s="186"/>
      <c r="N974" s="186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86"/>
      <c r="Z974" s="186"/>
    </row>
    <row r="975" ht="12.75" customHeight="1">
      <c r="A975" s="186"/>
      <c r="B975" s="186"/>
      <c r="C975" s="186"/>
      <c r="D975" s="186"/>
      <c r="E975" s="186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86"/>
      <c r="Z975" s="186"/>
    </row>
    <row r="976" ht="12.75" customHeight="1">
      <c r="A976" s="186"/>
      <c r="B976" s="186"/>
      <c r="C976" s="186"/>
      <c r="D976" s="186"/>
      <c r="E976" s="186"/>
      <c r="F976" s="186"/>
      <c r="G976" s="186"/>
      <c r="H976" s="186"/>
      <c r="I976" s="186"/>
      <c r="J976" s="186"/>
      <c r="K976" s="186"/>
      <c r="L976" s="186"/>
      <c r="M976" s="186"/>
      <c r="N976" s="186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86"/>
      <c r="Z976" s="186"/>
    </row>
    <row r="977" ht="12.75" customHeight="1">
      <c r="A977" s="186"/>
      <c r="B977" s="186"/>
      <c r="C977" s="186"/>
      <c r="D977" s="186"/>
      <c r="E977" s="186"/>
      <c r="F977" s="186"/>
      <c r="G977" s="186"/>
      <c r="H977" s="186"/>
      <c r="I977" s="186"/>
      <c r="J977" s="186"/>
      <c r="K977" s="186"/>
      <c r="L977" s="186"/>
      <c r="M977" s="186"/>
      <c r="N977" s="186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86"/>
      <c r="Z977" s="186"/>
    </row>
    <row r="978" ht="12.75" customHeight="1">
      <c r="A978" s="186"/>
      <c r="B978" s="186"/>
      <c r="C978" s="186"/>
      <c r="D978" s="186"/>
      <c r="E978" s="186"/>
      <c r="F978" s="186"/>
      <c r="G978" s="186"/>
      <c r="H978" s="186"/>
      <c r="I978" s="186"/>
      <c r="J978" s="186"/>
      <c r="K978" s="186"/>
      <c r="L978" s="186"/>
      <c r="M978" s="186"/>
      <c r="N978" s="186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86"/>
      <c r="Z978" s="186"/>
    </row>
    <row r="979" ht="12.75" customHeight="1">
      <c r="A979" s="186"/>
      <c r="B979" s="186"/>
      <c r="C979" s="186"/>
      <c r="D979" s="186"/>
      <c r="E979" s="186"/>
      <c r="F979" s="186"/>
      <c r="G979" s="186"/>
      <c r="H979" s="186"/>
      <c r="I979" s="186"/>
      <c r="J979" s="186"/>
      <c r="K979" s="186"/>
      <c r="L979" s="186"/>
      <c r="M979" s="186"/>
      <c r="N979" s="186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86"/>
      <c r="Z979" s="186"/>
    </row>
    <row r="980" ht="12.75" customHeight="1">
      <c r="A980" s="186"/>
      <c r="B980" s="186"/>
      <c r="C980" s="186"/>
      <c r="D980" s="186"/>
      <c r="E980" s="186"/>
      <c r="F980" s="186"/>
      <c r="G980" s="186"/>
      <c r="H980" s="186"/>
      <c r="I980" s="186"/>
      <c r="J980" s="186"/>
      <c r="K980" s="186"/>
      <c r="L980" s="186"/>
      <c r="M980" s="186"/>
      <c r="N980" s="186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86"/>
      <c r="Z980" s="186"/>
    </row>
    <row r="981" ht="12.75" customHeight="1">
      <c r="A981" s="186"/>
      <c r="B981" s="186"/>
      <c r="C981" s="186"/>
      <c r="D981" s="186"/>
      <c r="E981" s="186"/>
      <c r="F981" s="186"/>
      <c r="G981" s="186"/>
      <c r="H981" s="186"/>
      <c r="I981" s="186"/>
      <c r="J981" s="186"/>
      <c r="K981" s="186"/>
      <c r="L981" s="186"/>
      <c r="M981" s="186"/>
      <c r="N981" s="186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86"/>
      <c r="Z981" s="186"/>
    </row>
    <row r="982" ht="12.75" customHeight="1">
      <c r="A982" s="186"/>
      <c r="B982" s="186"/>
      <c r="C982" s="186"/>
      <c r="D982" s="186"/>
      <c r="E982" s="186"/>
      <c r="F982" s="186"/>
      <c r="G982" s="186"/>
      <c r="H982" s="186"/>
      <c r="I982" s="186"/>
      <c r="J982" s="186"/>
      <c r="K982" s="186"/>
      <c r="L982" s="186"/>
      <c r="M982" s="186"/>
      <c r="N982" s="186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86"/>
      <c r="Z982" s="186"/>
    </row>
    <row r="983" ht="12.75" customHeight="1">
      <c r="A983" s="186"/>
      <c r="B983" s="186"/>
      <c r="C983" s="186"/>
      <c r="D983" s="186"/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86"/>
      <c r="Z983" s="186"/>
    </row>
    <row r="984" ht="12.75" customHeight="1">
      <c r="A984" s="186"/>
      <c r="B984" s="186"/>
      <c r="C984" s="186"/>
      <c r="D984" s="186"/>
      <c r="E984" s="186"/>
      <c r="F984" s="186"/>
      <c r="G984" s="186"/>
      <c r="H984" s="186"/>
      <c r="I984" s="186"/>
      <c r="J984" s="186"/>
      <c r="K984" s="186"/>
      <c r="L984" s="186"/>
      <c r="M984" s="186"/>
      <c r="N984" s="186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86"/>
      <c r="Z984" s="186"/>
    </row>
    <row r="985" ht="12.75" customHeight="1">
      <c r="A985" s="186"/>
      <c r="B985" s="186"/>
      <c r="C985" s="186"/>
      <c r="D985" s="186"/>
      <c r="E985" s="186"/>
      <c r="F985" s="186"/>
      <c r="G985" s="186"/>
      <c r="H985" s="186"/>
      <c r="I985" s="186"/>
      <c r="J985" s="186"/>
      <c r="K985" s="186"/>
      <c r="L985" s="186"/>
      <c r="M985" s="186"/>
      <c r="N985" s="186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86"/>
      <c r="Z985" s="186"/>
    </row>
    <row r="986" ht="12.75" customHeight="1">
      <c r="A986" s="186"/>
      <c r="B986" s="186"/>
      <c r="C986" s="186"/>
      <c r="D986" s="186"/>
      <c r="E986" s="186"/>
      <c r="F986" s="186"/>
      <c r="G986" s="186"/>
      <c r="H986" s="186"/>
      <c r="I986" s="186"/>
      <c r="J986" s="186"/>
      <c r="K986" s="186"/>
      <c r="L986" s="186"/>
      <c r="M986" s="186"/>
      <c r="N986" s="186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86"/>
      <c r="Z986" s="186"/>
    </row>
    <row r="987" ht="12.75" customHeight="1">
      <c r="A987" s="186"/>
      <c r="B987" s="186"/>
      <c r="C987" s="186"/>
      <c r="D987" s="186"/>
      <c r="E987" s="186"/>
      <c r="F987" s="186"/>
      <c r="G987" s="186"/>
      <c r="H987" s="186"/>
      <c r="I987" s="186"/>
      <c r="J987" s="186"/>
      <c r="K987" s="186"/>
      <c r="L987" s="186"/>
      <c r="M987" s="186"/>
      <c r="N987" s="186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86"/>
      <c r="Z987" s="186"/>
    </row>
    <row r="988" ht="12.75" customHeight="1">
      <c r="A988" s="186"/>
      <c r="B988" s="186"/>
      <c r="C988" s="186"/>
      <c r="D988" s="186"/>
      <c r="E988" s="186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</row>
    <row r="989" ht="12.75" customHeight="1">
      <c r="A989" s="186"/>
      <c r="B989" s="186"/>
      <c r="C989" s="186"/>
      <c r="D989" s="186"/>
      <c r="E989" s="186"/>
      <c r="F989" s="186"/>
      <c r="G989" s="186"/>
      <c r="H989" s="186"/>
      <c r="I989" s="186"/>
      <c r="J989" s="186"/>
      <c r="K989" s="186"/>
      <c r="L989" s="186"/>
      <c r="M989" s="186"/>
      <c r="N989" s="186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86"/>
      <c r="Z989" s="186"/>
    </row>
    <row r="990" ht="12.75" customHeight="1">
      <c r="A990" s="186"/>
      <c r="B990" s="186"/>
      <c r="C990" s="186"/>
      <c r="D990" s="186"/>
      <c r="E990" s="186"/>
      <c r="F990" s="186"/>
      <c r="G990" s="186"/>
      <c r="H990" s="186"/>
      <c r="I990" s="186"/>
      <c r="J990" s="186"/>
      <c r="K990" s="186"/>
      <c r="L990" s="186"/>
      <c r="M990" s="186"/>
      <c r="N990" s="186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86"/>
      <c r="Z990" s="186"/>
    </row>
    <row r="991" ht="12.75" customHeight="1">
      <c r="A991" s="186"/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</row>
    <row r="992" ht="12.75" customHeight="1">
      <c r="A992" s="186"/>
      <c r="B992" s="186"/>
      <c r="C992" s="186"/>
      <c r="D992" s="186"/>
      <c r="E992" s="186"/>
      <c r="F992" s="186"/>
      <c r="G992" s="186"/>
      <c r="H992" s="186"/>
      <c r="I992" s="186"/>
      <c r="J992" s="186"/>
      <c r="K992" s="186"/>
      <c r="L992" s="186"/>
      <c r="M992" s="186"/>
      <c r="N992" s="186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86"/>
      <c r="Z992" s="186"/>
    </row>
    <row r="993" ht="12.75" customHeight="1">
      <c r="A993" s="186"/>
      <c r="B993" s="186"/>
      <c r="C993" s="186"/>
      <c r="D993" s="186"/>
      <c r="E993" s="186"/>
      <c r="F993" s="186"/>
      <c r="G993" s="186"/>
      <c r="H993" s="186"/>
      <c r="I993" s="186"/>
      <c r="J993" s="186"/>
      <c r="K993" s="186"/>
      <c r="L993" s="186"/>
      <c r="M993" s="186"/>
      <c r="N993" s="186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86"/>
      <c r="Z993" s="186"/>
    </row>
    <row r="994" ht="12.75" customHeight="1">
      <c r="A994" s="186"/>
      <c r="B994" s="186"/>
      <c r="C994" s="186"/>
      <c r="D994" s="186"/>
      <c r="E994" s="186"/>
      <c r="F994" s="186"/>
      <c r="G994" s="186"/>
      <c r="H994" s="186"/>
      <c r="I994" s="186"/>
      <c r="J994" s="186"/>
      <c r="K994" s="186"/>
      <c r="L994" s="186"/>
      <c r="M994" s="186"/>
      <c r="N994" s="186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86"/>
      <c r="Z994" s="186"/>
    </row>
    <row r="995" ht="12.75" customHeight="1">
      <c r="A995" s="186"/>
      <c r="B995" s="186"/>
      <c r="C995" s="186"/>
      <c r="D995" s="186"/>
      <c r="E995" s="186"/>
      <c r="F995" s="186"/>
      <c r="G995" s="186"/>
      <c r="H995" s="186"/>
      <c r="I995" s="186"/>
      <c r="J995" s="186"/>
      <c r="K995" s="186"/>
      <c r="L995" s="186"/>
      <c r="M995" s="186"/>
      <c r="N995" s="186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86"/>
      <c r="Z995" s="186"/>
    </row>
    <row r="996" ht="12.75" customHeight="1">
      <c r="A996" s="186"/>
      <c r="B996" s="186"/>
      <c r="C996" s="186"/>
      <c r="D996" s="186"/>
      <c r="E996" s="186"/>
      <c r="F996" s="186"/>
      <c r="G996" s="186"/>
      <c r="H996" s="186"/>
      <c r="I996" s="186"/>
      <c r="J996" s="186"/>
      <c r="K996" s="186"/>
      <c r="L996" s="186"/>
      <c r="M996" s="186"/>
      <c r="N996" s="186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86"/>
      <c r="Z996" s="186"/>
    </row>
    <row r="997" ht="12.75" customHeight="1">
      <c r="A997" s="186"/>
      <c r="B997" s="186"/>
      <c r="C997" s="186"/>
      <c r="D997" s="186"/>
      <c r="E997" s="186"/>
      <c r="F997" s="186"/>
      <c r="G997" s="186"/>
      <c r="H997" s="186"/>
      <c r="I997" s="186"/>
      <c r="J997" s="186"/>
      <c r="K997" s="186"/>
      <c r="L997" s="186"/>
      <c r="M997" s="186"/>
      <c r="N997" s="186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86"/>
      <c r="Z997" s="186"/>
    </row>
    <row r="998" ht="12.75" customHeight="1">
      <c r="A998" s="186"/>
      <c r="B998" s="186"/>
      <c r="C998" s="186"/>
      <c r="D998" s="186"/>
      <c r="E998" s="186"/>
      <c r="F998" s="186"/>
      <c r="G998" s="186"/>
      <c r="H998" s="186"/>
      <c r="I998" s="186"/>
      <c r="J998" s="186"/>
      <c r="K998" s="186"/>
      <c r="L998" s="186"/>
      <c r="M998" s="186"/>
      <c r="N998" s="186"/>
      <c r="O998" s="186"/>
      <c r="P998" s="186"/>
      <c r="Q998" s="186"/>
      <c r="R998" s="186"/>
      <c r="S998" s="186"/>
      <c r="T998" s="186"/>
      <c r="U998" s="186"/>
      <c r="V998" s="186"/>
      <c r="W998" s="186"/>
      <c r="X998" s="186"/>
      <c r="Y998" s="186"/>
      <c r="Z998" s="186"/>
    </row>
    <row r="999" ht="12.75" customHeight="1">
      <c r="A999" s="186"/>
      <c r="B999" s="186"/>
      <c r="C999" s="186"/>
      <c r="D999" s="186"/>
      <c r="E999" s="186"/>
      <c r="F999" s="186"/>
      <c r="G999" s="186"/>
      <c r="H999" s="186"/>
      <c r="I999" s="186"/>
      <c r="J999" s="186"/>
      <c r="K999" s="186"/>
      <c r="L999" s="186"/>
      <c r="M999" s="186"/>
      <c r="N999" s="186"/>
      <c r="O999" s="186"/>
      <c r="P999" s="186"/>
      <c r="Q999" s="186"/>
      <c r="R999" s="186"/>
      <c r="S999" s="186"/>
      <c r="T999" s="186"/>
      <c r="U999" s="186"/>
      <c r="V999" s="186"/>
      <c r="W999" s="186"/>
      <c r="X999" s="186"/>
      <c r="Y999" s="186"/>
      <c r="Z999" s="186"/>
    </row>
    <row r="1000" ht="12.75" customHeight="1">
      <c r="A1000" s="186"/>
      <c r="B1000" s="186"/>
      <c r="C1000" s="186"/>
      <c r="D1000" s="186"/>
      <c r="E1000" s="186"/>
      <c r="F1000" s="186"/>
      <c r="G1000" s="186"/>
      <c r="H1000" s="186"/>
      <c r="I1000" s="186"/>
      <c r="J1000" s="186"/>
      <c r="K1000" s="186"/>
      <c r="L1000" s="186"/>
      <c r="M1000" s="186"/>
      <c r="N1000" s="186"/>
      <c r="O1000" s="186"/>
      <c r="P1000" s="186"/>
      <c r="Q1000" s="186"/>
      <c r="R1000" s="186"/>
      <c r="S1000" s="186"/>
      <c r="T1000" s="186"/>
      <c r="U1000" s="186"/>
      <c r="V1000" s="186"/>
      <c r="W1000" s="186"/>
      <c r="X1000" s="186"/>
      <c r="Y1000" s="186"/>
      <c r="Z1000" s="186"/>
    </row>
  </sheetData>
  <mergeCells count="1">
    <mergeCell ref="B4:C4"/>
  </mergeCells>
  <printOptions horizontalCentered="1"/>
  <pageMargins bottom="0.3937007874015748" footer="0.0" header="0.0" left="0.5905511811023623" right="0.3937007874015748" top="0.3937007874015748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2.38"/>
    <col customWidth="1" min="2" max="2" width="5.38"/>
    <col customWidth="1" min="3" max="3" width="8.0"/>
    <col customWidth="1" min="4" max="4" width="9.75"/>
    <col customWidth="1" min="5" max="5" width="8.0"/>
    <col customWidth="1" min="6" max="6" width="9.75"/>
    <col customWidth="1" min="7" max="7" width="15.0"/>
    <col customWidth="1" min="8" max="26" width="8.63"/>
  </cols>
  <sheetData>
    <row r="1" ht="15.0" customHeight="1">
      <c r="A1" s="236"/>
      <c r="B1" s="237"/>
      <c r="C1" s="237"/>
      <c r="D1" s="236"/>
      <c r="E1" s="238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ht="15.0" customHeight="1">
      <c r="A2" s="239" t="s">
        <v>210</v>
      </c>
      <c r="B2" s="5"/>
      <c r="C2" s="5"/>
      <c r="D2" s="5"/>
      <c r="E2" s="5"/>
      <c r="F2" s="6"/>
    </row>
    <row r="3" ht="15.0" customHeight="1">
      <c r="A3" s="240"/>
      <c r="B3" s="241"/>
      <c r="C3" s="241"/>
      <c r="D3" s="241"/>
      <c r="E3" s="241"/>
      <c r="F3" s="242"/>
    </row>
    <row r="4" ht="15.0" customHeight="1">
      <c r="A4" s="243"/>
      <c r="B4" s="237"/>
      <c r="C4" s="237"/>
      <c r="D4" s="244" t="s">
        <v>211</v>
      </c>
      <c r="E4" s="183"/>
      <c r="F4" s="184"/>
      <c r="G4" s="236"/>
      <c r="H4" s="236"/>
    </row>
    <row r="5" ht="15.0" customHeight="1">
      <c r="A5" s="225"/>
      <c r="B5" s="236"/>
      <c r="C5" s="236"/>
      <c r="D5" s="245" t="s">
        <v>212</v>
      </c>
      <c r="E5" s="246" t="s">
        <v>213</v>
      </c>
      <c r="F5" s="247" t="s">
        <v>214</v>
      </c>
      <c r="G5" s="248" t="s">
        <v>215</v>
      </c>
      <c r="H5" s="236"/>
    </row>
    <row r="6" ht="15.0" customHeight="1">
      <c r="A6" s="249" t="s">
        <v>216</v>
      </c>
      <c r="B6" s="250" t="s">
        <v>217</v>
      </c>
      <c r="C6" s="251">
        <v>0.05</v>
      </c>
      <c r="D6" s="252">
        <v>0.0297</v>
      </c>
      <c r="E6" s="253">
        <v>0.0508</v>
      </c>
      <c r="F6" s="254">
        <v>0.0627</v>
      </c>
      <c r="G6" s="255">
        <f>'1. Coleta Seletiva'!F$160*'4.BDI'!C6</f>
        <v>1239.008413</v>
      </c>
      <c r="H6" s="236"/>
    </row>
    <row r="7" ht="15.0" customHeight="1">
      <c r="A7" s="256" t="s">
        <v>218</v>
      </c>
      <c r="B7" s="257" t="s">
        <v>219</v>
      </c>
      <c r="C7" s="258">
        <v>0.0235</v>
      </c>
      <c r="D7" s="252">
        <f>0.3%+0.56%</f>
        <v>0.0086</v>
      </c>
      <c r="E7" s="253">
        <f>0.48%+0.85%</f>
        <v>0.0133</v>
      </c>
      <c r="F7" s="254">
        <f>0.82%+0.89%</f>
        <v>0.0171</v>
      </c>
      <c r="G7" s="255">
        <f>'1. Coleta Seletiva'!F$160*'4.BDI'!C7</f>
        <v>582.333954</v>
      </c>
      <c r="H7" s="236"/>
    </row>
    <row r="8" ht="15.0" customHeight="1">
      <c r="A8" s="256" t="s">
        <v>220</v>
      </c>
      <c r="B8" s="257" t="s">
        <v>221</v>
      </c>
      <c r="C8" s="258">
        <v>0.1</v>
      </c>
      <c r="D8" s="252">
        <v>0.0778</v>
      </c>
      <c r="E8" s="253">
        <v>0.1085</v>
      </c>
      <c r="F8" s="254">
        <v>0.1355</v>
      </c>
      <c r="G8" s="259">
        <f>'1. Coleta Seletiva'!E165-'4.BDI'!G10-'4.BDI'!G11-'4.BDI'!G6-'4.BDI'!G7</f>
        <v>2848.204042</v>
      </c>
      <c r="H8" s="236"/>
    </row>
    <row r="9" ht="15.0" customHeight="1">
      <c r="A9" s="256" t="s">
        <v>222</v>
      </c>
      <c r="B9" s="257" t="s">
        <v>223</v>
      </c>
      <c r="C9" s="260">
        <f>(1+E9)^(E10/252)-1</f>
        <v>0.006426796797</v>
      </c>
      <c r="D9" s="252" t="s">
        <v>224</v>
      </c>
      <c r="E9" s="261">
        <v>0.144</v>
      </c>
      <c r="F9" s="262"/>
      <c r="G9" s="263"/>
      <c r="H9" s="236"/>
    </row>
    <row r="10" ht="15.0" customHeight="1">
      <c r="A10" s="256" t="s">
        <v>225</v>
      </c>
      <c r="B10" s="264" t="s">
        <v>226</v>
      </c>
      <c r="C10" s="258">
        <v>0.03</v>
      </c>
      <c r="D10" s="265" t="s">
        <v>227</v>
      </c>
      <c r="E10" s="266">
        <v>12.0</v>
      </c>
      <c r="F10" s="267"/>
      <c r="G10" s="259">
        <f>'1. Coleta Seletiva'!F$168*'4.BDI'!C10</f>
        <v>946.4289662</v>
      </c>
      <c r="H10" s="236"/>
    </row>
    <row r="11" ht="15.0" customHeight="1">
      <c r="A11" s="268" t="s">
        <v>228</v>
      </c>
      <c r="B11" s="269"/>
      <c r="C11" s="270">
        <v>0.0365</v>
      </c>
      <c r="D11" s="219"/>
      <c r="E11" s="271"/>
      <c r="F11" s="267"/>
      <c r="G11" s="259">
        <f>'1. Coleta Seletiva'!F$168*'4.BDI'!C11</f>
        <v>1151.488576</v>
      </c>
      <c r="H11" s="236"/>
    </row>
    <row r="12" ht="15.0" customHeight="1">
      <c r="A12" s="272" t="s">
        <v>229</v>
      </c>
      <c r="B12" s="273"/>
      <c r="C12" s="274"/>
      <c r="D12" s="219"/>
      <c r="E12" s="271"/>
      <c r="F12" s="267"/>
      <c r="G12" s="263"/>
      <c r="H12" s="236"/>
    </row>
    <row r="13" ht="15.0" customHeight="1">
      <c r="A13" s="275" t="s">
        <v>230</v>
      </c>
      <c r="B13" s="276"/>
      <c r="C13" s="277"/>
      <c r="D13" s="221"/>
      <c r="E13" s="278"/>
      <c r="F13" s="279"/>
      <c r="G13" s="280"/>
      <c r="H13" s="236"/>
    </row>
    <row r="14" ht="15.0" customHeight="1">
      <c r="A14" s="281" t="s">
        <v>231</v>
      </c>
      <c r="B14" s="282"/>
      <c r="C14" s="283">
        <f>ROUND((((1+C6+C7)*(1+C8)*(1+C9))/(1-(C10+C11))-1),4)</f>
        <v>0.2731</v>
      </c>
      <c r="D14" s="284">
        <v>0.2143</v>
      </c>
      <c r="E14" s="285">
        <v>0.2717</v>
      </c>
      <c r="F14" s="286">
        <v>0.3362</v>
      </c>
      <c r="G14" s="287">
        <f>SUM(G6:G13)</f>
        <v>6767.463951</v>
      </c>
      <c r="H14" s="236"/>
    </row>
    <row r="15" ht="12.75" customHeight="1">
      <c r="A15" s="236"/>
      <c r="B15" s="236"/>
      <c r="C15" s="236"/>
      <c r="D15" s="236"/>
      <c r="E15" s="238"/>
      <c r="F15" s="236"/>
      <c r="G15" s="236"/>
      <c r="H15" s="236"/>
    </row>
    <row r="16" ht="12.75" customHeight="1">
      <c r="A16" s="236"/>
      <c r="B16" s="236"/>
      <c r="C16" s="236"/>
      <c r="D16" s="236"/>
      <c r="E16" s="238"/>
      <c r="F16" s="236"/>
      <c r="G16" s="3"/>
      <c r="H16" s="236"/>
    </row>
    <row r="17" ht="12.75" customHeight="1">
      <c r="A17" s="236"/>
      <c r="B17" s="236"/>
      <c r="C17" s="236"/>
      <c r="E17" s="238"/>
      <c r="F17" s="288"/>
      <c r="G17" s="3"/>
      <c r="H17" s="236"/>
    </row>
    <row r="18" ht="12.75" customHeight="1">
      <c r="A18" s="236"/>
      <c r="B18" s="236"/>
      <c r="C18" s="236"/>
      <c r="D18" s="236"/>
      <c r="E18" s="238"/>
      <c r="F18" s="236"/>
      <c r="G18" s="3"/>
      <c r="H18" s="236"/>
    </row>
    <row r="19" ht="12.75" customHeight="1">
      <c r="E19" s="289"/>
    </row>
    <row r="20" ht="12.75" customHeight="1">
      <c r="E20" s="289"/>
    </row>
    <row r="21" ht="12.75" customHeight="1">
      <c r="E21" s="289"/>
    </row>
    <row r="22" ht="12.75" customHeight="1">
      <c r="E22" s="289"/>
    </row>
    <row r="23" ht="12.75" customHeight="1">
      <c r="E23" s="289"/>
    </row>
    <row r="24" ht="12.75" customHeight="1">
      <c r="E24" s="289"/>
    </row>
    <row r="25" ht="12.75" customHeight="1">
      <c r="E25" s="289"/>
    </row>
    <row r="26" ht="12.75" customHeight="1">
      <c r="E26" s="289"/>
    </row>
    <row r="27" ht="12.75" customHeight="1">
      <c r="E27" s="289"/>
    </row>
    <row r="28" ht="12.75" customHeight="1">
      <c r="E28" s="289"/>
    </row>
    <row r="29" ht="12.75" customHeight="1">
      <c r="E29" s="289"/>
    </row>
    <row r="30" ht="12.75" customHeight="1">
      <c r="E30" s="289"/>
    </row>
    <row r="31" ht="12.75" customHeight="1">
      <c r="E31" s="289"/>
    </row>
    <row r="32" ht="12.75" customHeight="1">
      <c r="E32" s="289"/>
    </row>
    <row r="33" ht="12.75" customHeight="1">
      <c r="E33" s="289"/>
    </row>
    <row r="34" ht="12.75" customHeight="1">
      <c r="E34" s="289"/>
    </row>
    <row r="35" ht="12.75" customHeight="1">
      <c r="E35" s="289"/>
    </row>
    <row r="36" ht="12.75" customHeight="1">
      <c r="E36" s="289"/>
    </row>
    <row r="37" ht="12.75" customHeight="1">
      <c r="E37" s="289"/>
    </row>
    <row r="38" ht="12.75" customHeight="1">
      <c r="E38" s="289"/>
    </row>
    <row r="39" ht="12.75" customHeight="1">
      <c r="E39" s="289"/>
    </row>
    <row r="40" ht="12.75" customHeight="1">
      <c r="E40" s="289"/>
    </row>
    <row r="41" ht="12.75" customHeight="1">
      <c r="E41" s="289"/>
    </row>
    <row r="42" ht="12.75" customHeight="1">
      <c r="E42" s="289"/>
    </row>
    <row r="43" ht="12.75" customHeight="1">
      <c r="E43" s="289"/>
    </row>
    <row r="44" ht="12.75" customHeight="1">
      <c r="E44" s="289"/>
    </row>
    <row r="45" ht="12.75" customHeight="1">
      <c r="E45" s="289"/>
    </row>
    <row r="46" ht="12.75" customHeight="1">
      <c r="E46" s="289"/>
    </row>
    <row r="47" ht="12.75" customHeight="1">
      <c r="E47" s="289"/>
    </row>
    <row r="48" ht="12.75" customHeight="1">
      <c r="E48" s="289"/>
    </row>
    <row r="49" ht="12.75" customHeight="1">
      <c r="E49" s="289"/>
    </row>
    <row r="50" ht="12.75" customHeight="1">
      <c r="E50" s="289"/>
    </row>
    <row r="51" ht="12.75" customHeight="1">
      <c r="E51" s="289"/>
    </row>
    <row r="52" ht="12.75" customHeight="1">
      <c r="E52" s="289"/>
    </row>
    <row r="53" ht="12.75" customHeight="1">
      <c r="E53" s="289"/>
    </row>
    <row r="54" ht="12.75" customHeight="1">
      <c r="E54" s="289"/>
    </row>
    <row r="55" ht="12.75" customHeight="1">
      <c r="E55" s="289"/>
    </row>
    <row r="56" ht="12.75" customHeight="1">
      <c r="E56" s="289"/>
    </row>
    <row r="57" ht="12.75" customHeight="1">
      <c r="E57" s="289"/>
    </row>
    <row r="58" ht="12.75" customHeight="1">
      <c r="E58" s="289"/>
    </row>
    <row r="59" ht="12.75" customHeight="1">
      <c r="E59" s="289"/>
    </row>
    <row r="60" ht="12.75" customHeight="1">
      <c r="E60" s="289"/>
    </row>
    <row r="61" ht="12.75" customHeight="1">
      <c r="E61" s="289"/>
    </row>
    <row r="62" ht="12.75" customHeight="1">
      <c r="E62" s="289"/>
    </row>
    <row r="63" ht="12.75" customHeight="1">
      <c r="E63" s="289"/>
    </row>
    <row r="64" ht="12.75" customHeight="1">
      <c r="E64" s="289"/>
    </row>
    <row r="65" ht="12.75" customHeight="1">
      <c r="E65" s="289"/>
    </row>
    <row r="66" ht="12.75" customHeight="1">
      <c r="E66" s="289"/>
    </row>
    <row r="67" ht="12.75" customHeight="1">
      <c r="E67" s="289"/>
    </row>
    <row r="68" ht="12.75" customHeight="1">
      <c r="E68" s="289"/>
    </row>
    <row r="69" ht="12.75" customHeight="1">
      <c r="E69" s="289"/>
    </row>
    <row r="70" ht="12.75" customHeight="1">
      <c r="E70" s="289"/>
    </row>
    <row r="71" ht="12.75" customHeight="1">
      <c r="E71" s="289"/>
    </row>
    <row r="72" ht="12.75" customHeight="1">
      <c r="E72" s="289"/>
    </row>
    <row r="73" ht="12.75" customHeight="1">
      <c r="E73" s="289"/>
    </row>
    <row r="74" ht="12.75" customHeight="1">
      <c r="E74" s="289"/>
    </row>
    <row r="75" ht="12.75" customHeight="1">
      <c r="E75" s="289"/>
    </row>
    <row r="76" ht="12.75" customHeight="1">
      <c r="E76" s="289"/>
    </row>
    <row r="77" ht="12.75" customHeight="1">
      <c r="E77" s="289"/>
    </row>
    <row r="78" ht="12.75" customHeight="1">
      <c r="E78" s="289"/>
    </row>
    <row r="79" ht="12.75" customHeight="1">
      <c r="E79" s="289"/>
    </row>
    <row r="80" ht="12.75" customHeight="1">
      <c r="E80" s="289"/>
    </row>
    <row r="81" ht="12.75" customHeight="1">
      <c r="E81" s="289"/>
    </row>
    <row r="82" ht="12.75" customHeight="1">
      <c r="E82" s="289"/>
    </row>
    <row r="83" ht="12.75" customHeight="1">
      <c r="E83" s="289"/>
    </row>
    <row r="84" ht="12.75" customHeight="1">
      <c r="E84" s="289"/>
    </row>
    <row r="85" ht="12.75" customHeight="1">
      <c r="E85" s="289"/>
    </row>
    <row r="86" ht="12.75" customHeight="1">
      <c r="E86" s="289"/>
    </row>
    <row r="87" ht="12.75" customHeight="1">
      <c r="E87" s="289"/>
    </row>
    <row r="88" ht="12.75" customHeight="1">
      <c r="E88" s="289"/>
    </row>
    <row r="89" ht="12.75" customHeight="1">
      <c r="E89" s="289"/>
    </row>
    <row r="90" ht="12.75" customHeight="1">
      <c r="E90" s="289"/>
    </row>
    <row r="91" ht="12.75" customHeight="1">
      <c r="E91" s="289"/>
    </row>
    <row r="92" ht="12.75" customHeight="1">
      <c r="E92" s="289"/>
    </row>
    <row r="93" ht="12.75" customHeight="1">
      <c r="E93" s="289"/>
    </row>
    <row r="94" ht="12.75" customHeight="1">
      <c r="E94" s="289"/>
    </row>
    <row r="95" ht="12.75" customHeight="1">
      <c r="E95" s="289"/>
    </row>
    <row r="96" ht="12.75" customHeight="1">
      <c r="E96" s="289"/>
    </row>
    <row r="97" ht="12.75" customHeight="1">
      <c r="E97" s="289"/>
    </row>
    <row r="98" ht="12.75" customHeight="1">
      <c r="E98" s="289"/>
    </row>
    <row r="99" ht="12.75" customHeight="1">
      <c r="E99" s="289"/>
    </row>
    <row r="100" ht="12.75" customHeight="1">
      <c r="E100" s="289"/>
    </row>
    <row r="101" ht="12.75" customHeight="1">
      <c r="E101" s="289"/>
    </row>
    <row r="102" ht="12.75" customHeight="1">
      <c r="E102" s="289"/>
    </row>
    <row r="103" ht="12.75" customHeight="1">
      <c r="E103" s="289"/>
    </row>
    <row r="104" ht="12.75" customHeight="1">
      <c r="E104" s="289"/>
    </row>
    <row r="105" ht="12.75" customHeight="1">
      <c r="E105" s="289"/>
    </row>
    <row r="106" ht="12.75" customHeight="1">
      <c r="E106" s="289"/>
    </row>
    <row r="107" ht="12.75" customHeight="1">
      <c r="E107" s="289"/>
    </row>
    <row r="108" ht="12.75" customHeight="1">
      <c r="E108" s="289"/>
    </row>
    <row r="109" ht="12.75" customHeight="1">
      <c r="E109" s="289"/>
    </row>
    <row r="110" ht="12.75" customHeight="1">
      <c r="E110" s="289"/>
    </row>
    <row r="111" ht="12.75" customHeight="1">
      <c r="E111" s="289"/>
    </row>
    <row r="112" ht="12.75" customHeight="1">
      <c r="E112" s="289"/>
    </row>
    <row r="113" ht="12.75" customHeight="1">
      <c r="E113" s="289"/>
    </row>
    <row r="114" ht="12.75" customHeight="1">
      <c r="E114" s="289"/>
    </row>
    <row r="115" ht="12.75" customHeight="1">
      <c r="E115" s="289"/>
    </row>
    <row r="116" ht="12.75" customHeight="1">
      <c r="E116" s="289"/>
    </row>
    <row r="117" ht="12.75" customHeight="1">
      <c r="E117" s="289"/>
    </row>
    <row r="118" ht="12.75" customHeight="1">
      <c r="E118" s="289"/>
    </row>
    <row r="119" ht="12.75" customHeight="1">
      <c r="E119" s="289"/>
    </row>
    <row r="120" ht="12.75" customHeight="1">
      <c r="E120" s="289"/>
    </row>
    <row r="121" ht="12.75" customHeight="1">
      <c r="E121" s="289"/>
    </row>
    <row r="122" ht="12.75" customHeight="1">
      <c r="E122" s="289"/>
    </row>
    <row r="123" ht="12.75" customHeight="1">
      <c r="E123" s="289"/>
    </row>
    <row r="124" ht="12.75" customHeight="1">
      <c r="E124" s="289"/>
    </row>
    <row r="125" ht="12.75" customHeight="1">
      <c r="E125" s="289"/>
    </row>
    <row r="126" ht="12.75" customHeight="1">
      <c r="E126" s="289"/>
    </row>
    <row r="127" ht="12.75" customHeight="1">
      <c r="E127" s="289"/>
    </row>
    <row r="128" ht="12.75" customHeight="1">
      <c r="E128" s="289"/>
    </row>
    <row r="129" ht="12.75" customHeight="1">
      <c r="E129" s="289"/>
    </row>
    <row r="130" ht="12.75" customHeight="1">
      <c r="E130" s="289"/>
    </row>
    <row r="131" ht="12.75" customHeight="1">
      <c r="E131" s="289"/>
    </row>
    <row r="132" ht="12.75" customHeight="1">
      <c r="E132" s="289"/>
    </row>
    <row r="133" ht="12.75" customHeight="1">
      <c r="E133" s="289"/>
    </row>
    <row r="134" ht="12.75" customHeight="1">
      <c r="E134" s="289"/>
    </row>
    <row r="135" ht="12.75" customHeight="1">
      <c r="E135" s="289"/>
    </row>
    <row r="136" ht="12.75" customHeight="1">
      <c r="E136" s="289"/>
    </row>
    <row r="137" ht="12.75" customHeight="1">
      <c r="E137" s="289"/>
    </row>
    <row r="138" ht="12.75" customHeight="1">
      <c r="E138" s="289"/>
    </row>
    <row r="139" ht="12.75" customHeight="1">
      <c r="E139" s="289"/>
    </row>
    <row r="140" ht="12.75" customHeight="1">
      <c r="E140" s="289"/>
    </row>
    <row r="141" ht="12.75" customHeight="1">
      <c r="E141" s="289"/>
    </row>
    <row r="142" ht="12.75" customHeight="1">
      <c r="E142" s="289"/>
    </row>
    <row r="143" ht="12.75" customHeight="1">
      <c r="E143" s="289"/>
    </row>
    <row r="144" ht="12.75" customHeight="1">
      <c r="E144" s="289"/>
    </row>
    <row r="145" ht="12.75" customHeight="1">
      <c r="E145" s="289"/>
    </row>
    <row r="146" ht="12.75" customHeight="1">
      <c r="E146" s="289"/>
    </row>
    <row r="147" ht="12.75" customHeight="1">
      <c r="E147" s="289"/>
    </row>
    <row r="148" ht="12.75" customHeight="1">
      <c r="E148" s="289"/>
    </row>
    <row r="149" ht="12.75" customHeight="1">
      <c r="E149" s="289"/>
    </row>
    <row r="150" ht="12.75" customHeight="1">
      <c r="E150" s="289"/>
    </row>
    <row r="151" ht="12.75" customHeight="1">
      <c r="E151" s="289"/>
    </row>
    <row r="152" ht="12.75" customHeight="1">
      <c r="E152" s="289"/>
    </row>
    <row r="153" ht="12.75" customHeight="1">
      <c r="E153" s="289"/>
    </row>
    <row r="154" ht="12.75" customHeight="1">
      <c r="E154" s="289"/>
    </row>
    <row r="155" ht="12.75" customHeight="1">
      <c r="E155" s="289"/>
    </row>
    <row r="156" ht="12.75" customHeight="1">
      <c r="E156" s="289"/>
    </row>
    <row r="157" ht="12.75" customHeight="1">
      <c r="E157" s="289"/>
    </row>
    <row r="158" ht="12.75" customHeight="1">
      <c r="E158" s="289"/>
    </row>
    <row r="159" ht="12.75" customHeight="1">
      <c r="E159" s="289"/>
    </row>
    <row r="160" ht="12.75" customHeight="1">
      <c r="E160" s="289"/>
    </row>
    <row r="161" ht="12.75" customHeight="1">
      <c r="E161" s="289"/>
    </row>
    <row r="162" ht="12.75" customHeight="1">
      <c r="E162" s="289"/>
    </row>
    <row r="163" ht="12.75" customHeight="1">
      <c r="E163" s="289"/>
    </row>
    <row r="164" ht="12.75" customHeight="1">
      <c r="E164" s="289"/>
    </row>
    <row r="165" ht="12.75" customHeight="1">
      <c r="E165" s="289"/>
    </row>
    <row r="166" ht="12.75" customHeight="1">
      <c r="E166" s="289"/>
    </row>
    <row r="167" ht="12.75" customHeight="1">
      <c r="E167" s="289"/>
    </row>
    <row r="168" ht="12.75" customHeight="1">
      <c r="E168" s="289"/>
    </row>
    <row r="169" ht="12.75" customHeight="1">
      <c r="E169" s="289"/>
    </row>
    <row r="170" ht="12.75" customHeight="1">
      <c r="E170" s="289"/>
    </row>
    <row r="171" ht="12.75" customHeight="1">
      <c r="E171" s="289"/>
    </row>
    <row r="172" ht="12.75" customHeight="1">
      <c r="E172" s="289"/>
    </row>
    <row r="173" ht="12.75" customHeight="1">
      <c r="E173" s="289"/>
    </row>
    <row r="174" ht="12.75" customHeight="1">
      <c r="E174" s="289"/>
    </row>
    <row r="175" ht="12.75" customHeight="1">
      <c r="E175" s="289"/>
    </row>
    <row r="176" ht="12.75" customHeight="1">
      <c r="E176" s="289"/>
    </row>
    <row r="177" ht="12.75" customHeight="1">
      <c r="E177" s="289"/>
    </row>
    <row r="178" ht="12.75" customHeight="1">
      <c r="E178" s="289"/>
    </row>
    <row r="179" ht="12.75" customHeight="1">
      <c r="E179" s="289"/>
    </row>
    <row r="180" ht="12.75" customHeight="1">
      <c r="E180" s="289"/>
    </row>
    <row r="181" ht="12.75" customHeight="1">
      <c r="E181" s="289"/>
    </row>
    <row r="182" ht="12.75" customHeight="1">
      <c r="E182" s="289"/>
    </row>
    <row r="183" ht="12.75" customHeight="1">
      <c r="E183" s="289"/>
    </row>
    <row r="184" ht="12.75" customHeight="1">
      <c r="E184" s="289"/>
    </row>
    <row r="185" ht="12.75" customHeight="1">
      <c r="E185" s="289"/>
    </row>
    <row r="186" ht="12.75" customHeight="1">
      <c r="E186" s="289"/>
    </row>
    <row r="187" ht="12.75" customHeight="1">
      <c r="E187" s="289"/>
    </row>
    <row r="188" ht="12.75" customHeight="1">
      <c r="E188" s="289"/>
    </row>
    <row r="189" ht="12.75" customHeight="1">
      <c r="E189" s="289"/>
    </row>
    <row r="190" ht="12.75" customHeight="1">
      <c r="E190" s="289"/>
    </row>
    <row r="191" ht="12.75" customHeight="1">
      <c r="E191" s="289"/>
    </row>
    <row r="192" ht="12.75" customHeight="1">
      <c r="E192" s="289"/>
    </row>
    <row r="193" ht="12.75" customHeight="1">
      <c r="E193" s="289"/>
    </row>
    <row r="194" ht="12.75" customHeight="1">
      <c r="E194" s="289"/>
    </row>
    <row r="195" ht="12.75" customHeight="1">
      <c r="E195" s="289"/>
    </row>
    <row r="196" ht="12.75" customHeight="1">
      <c r="E196" s="289"/>
    </row>
    <row r="197" ht="12.75" customHeight="1">
      <c r="E197" s="289"/>
    </row>
    <row r="198" ht="12.75" customHeight="1">
      <c r="E198" s="289"/>
    </row>
    <row r="199" ht="12.75" customHeight="1">
      <c r="E199" s="289"/>
    </row>
    <row r="200" ht="12.75" customHeight="1">
      <c r="E200" s="289"/>
    </row>
    <row r="201" ht="12.75" customHeight="1">
      <c r="E201" s="289"/>
    </row>
    <row r="202" ht="12.75" customHeight="1">
      <c r="E202" s="289"/>
    </row>
    <row r="203" ht="12.75" customHeight="1">
      <c r="E203" s="289"/>
    </row>
    <row r="204" ht="12.75" customHeight="1">
      <c r="E204" s="289"/>
    </row>
    <row r="205" ht="12.75" customHeight="1">
      <c r="E205" s="289"/>
    </row>
    <row r="206" ht="12.75" customHeight="1">
      <c r="E206" s="289"/>
    </row>
    <row r="207" ht="12.75" customHeight="1">
      <c r="E207" s="289"/>
    </row>
    <row r="208" ht="12.75" customHeight="1">
      <c r="E208" s="289"/>
    </row>
    <row r="209" ht="12.75" customHeight="1">
      <c r="E209" s="289"/>
    </row>
    <row r="210" ht="12.75" customHeight="1">
      <c r="E210" s="289"/>
    </row>
    <row r="211" ht="12.75" customHeight="1">
      <c r="E211" s="289"/>
    </row>
    <row r="212" ht="12.75" customHeight="1">
      <c r="E212" s="289"/>
    </row>
    <row r="213" ht="12.75" customHeight="1">
      <c r="E213" s="289"/>
    </row>
    <row r="214" ht="12.75" customHeight="1">
      <c r="E214" s="289"/>
    </row>
    <row r="215" ht="12.75" customHeight="1">
      <c r="E215" s="289"/>
    </row>
    <row r="216" ht="12.75" customHeight="1">
      <c r="E216" s="289"/>
    </row>
    <row r="217" ht="12.75" customHeight="1">
      <c r="E217" s="289"/>
    </row>
    <row r="218" ht="12.75" customHeight="1">
      <c r="E218" s="289"/>
    </row>
    <row r="219" ht="12.75" customHeight="1">
      <c r="E219" s="289"/>
    </row>
    <row r="220" ht="12.75" customHeight="1">
      <c r="E220" s="289"/>
    </row>
    <row r="221" ht="12.75" customHeight="1">
      <c r="E221" s="289"/>
    </row>
    <row r="222" ht="12.75" customHeight="1">
      <c r="E222" s="289"/>
    </row>
    <row r="223" ht="12.75" customHeight="1">
      <c r="E223" s="289"/>
    </row>
    <row r="224" ht="12.75" customHeight="1">
      <c r="E224" s="289"/>
    </row>
    <row r="225" ht="12.75" customHeight="1">
      <c r="E225" s="289"/>
    </row>
    <row r="226" ht="12.75" customHeight="1">
      <c r="E226" s="289"/>
    </row>
    <row r="227" ht="12.75" customHeight="1">
      <c r="E227" s="289"/>
    </row>
    <row r="228" ht="12.75" customHeight="1">
      <c r="E228" s="289"/>
    </row>
    <row r="229" ht="12.75" customHeight="1">
      <c r="E229" s="289"/>
    </row>
    <row r="230" ht="12.75" customHeight="1">
      <c r="E230" s="289"/>
    </row>
    <row r="231" ht="12.75" customHeight="1">
      <c r="E231" s="289"/>
    </row>
    <row r="232" ht="12.75" customHeight="1">
      <c r="E232" s="289"/>
    </row>
    <row r="233" ht="12.75" customHeight="1">
      <c r="E233" s="289"/>
    </row>
    <row r="234" ht="12.75" customHeight="1">
      <c r="E234" s="289"/>
    </row>
    <row r="235" ht="12.75" customHeight="1">
      <c r="E235" s="289"/>
    </row>
    <row r="236" ht="12.75" customHeight="1">
      <c r="E236" s="289"/>
    </row>
    <row r="237" ht="12.75" customHeight="1">
      <c r="E237" s="289"/>
    </row>
    <row r="238" ht="12.75" customHeight="1">
      <c r="E238" s="289"/>
    </row>
    <row r="239" ht="12.75" customHeight="1">
      <c r="E239" s="289"/>
    </row>
    <row r="240" ht="12.75" customHeight="1">
      <c r="E240" s="289"/>
    </row>
    <row r="241" ht="12.75" customHeight="1">
      <c r="E241" s="289"/>
    </row>
    <row r="242" ht="12.75" customHeight="1">
      <c r="E242" s="289"/>
    </row>
    <row r="243" ht="12.75" customHeight="1">
      <c r="E243" s="289"/>
    </row>
    <row r="244" ht="12.75" customHeight="1">
      <c r="E244" s="289"/>
    </row>
    <row r="245" ht="12.75" customHeight="1">
      <c r="E245" s="289"/>
    </row>
    <row r="246" ht="12.75" customHeight="1">
      <c r="E246" s="289"/>
    </row>
    <row r="247" ht="12.75" customHeight="1">
      <c r="E247" s="289"/>
    </row>
    <row r="248" ht="12.75" customHeight="1">
      <c r="E248" s="289"/>
    </row>
    <row r="249" ht="12.75" customHeight="1">
      <c r="E249" s="289"/>
    </row>
    <row r="250" ht="12.75" customHeight="1">
      <c r="E250" s="289"/>
    </row>
    <row r="251" ht="12.75" customHeight="1">
      <c r="E251" s="289"/>
    </row>
    <row r="252" ht="12.75" customHeight="1">
      <c r="E252" s="289"/>
    </row>
    <row r="253" ht="12.75" customHeight="1">
      <c r="E253" s="289"/>
    </row>
    <row r="254" ht="12.75" customHeight="1">
      <c r="E254" s="289"/>
    </row>
    <row r="255" ht="12.75" customHeight="1">
      <c r="E255" s="289"/>
    </row>
    <row r="256" ht="12.75" customHeight="1">
      <c r="E256" s="289"/>
    </row>
    <row r="257" ht="12.75" customHeight="1">
      <c r="E257" s="289"/>
    </row>
    <row r="258" ht="12.75" customHeight="1">
      <c r="E258" s="289"/>
    </row>
    <row r="259" ht="12.75" customHeight="1">
      <c r="E259" s="289"/>
    </row>
    <row r="260" ht="12.75" customHeight="1">
      <c r="E260" s="289"/>
    </row>
    <row r="261" ht="12.75" customHeight="1">
      <c r="E261" s="289"/>
    </row>
    <row r="262" ht="12.75" customHeight="1">
      <c r="E262" s="289"/>
    </row>
    <row r="263" ht="12.75" customHeight="1">
      <c r="E263" s="289"/>
    </row>
    <row r="264" ht="12.75" customHeight="1">
      <c r="E264" s="289"/>
    </row>
    <row r="265" ht="12.75" customHeight="1">
      <c r="E265" s="289"/>
    </row>
    <row r="266" ht="12.75" customHeight="1">
      <c r="E266" s="289"/>
    </row>
    <row r="267" ht="12.75" customHeight="1">
      <c r="E267" s="289"/>
    </row>
    <row r="268" ht="12.75" customHeight="1">
      <c r="E268" s="289"/>
    </row>
    <row r="269" ht="12.75" customHeight="1">
      <c r="E269" s="289"/>
    </row>
    <row r="270" ht="12.75" customHeight="1">
      <c r="E270" s="289"/>
    </row>
    <row r="271" ht="12.75" customHeight="1">
      <c r="E271" s="289"/>
    </row>
    <row r="272" ht="12.75" customHeight="1">
      <c r="E272" s="289"/>
    </row>
    <row r="273" ht="12.75" customHeight="1">
      <c r="E273" s="289"/>
    </row>
    <row r="274" ht="12.75" customHeight="1">
      <c r="E274" s="289"/>
    </row>
    <row r="275" ht="12.75" customHeight="1">
      <c r="E275" s="289"/>
    </row>
    <row r="276" ht="12.75" customHeight="1">
      <c r="E276" s="289"/>
    </row>
    <row r="277" ht="12.75" customHeight="1">
      <c r="E277" s="289"/>
    </row>
    <row r="278" ht="12.75" customHeight="1">
      <c r="E278" s="289"/>
    </row>
    <row r="279" ht="12.75" customHeight="1">
      <c r="E279" s="289"/>
    </row>
    <row r="280" ht="12.75" customHeight="1">
      <c r="E280" s="289"/>
    </row>
    <row r="281" ht="12.75" customHeight="1">
      <c r="E281" s="289"/>
    </row>
    <row r="282" ht="12.75" customHeight="1">
      <c r="E282" s="289"/>
    </row>
    <row r="283" ht="12.75" customHeight="1">
      <c r="E283" s="289"/>
    </row>
    <row r="284" ht="12.75" customHeight="1">
      <c r="E284" s="289"/>
    </row>
    <row r="285" ht="12.75" customHeight="1">
      <c r="E285" s="289"/>
    </row>
    <row r="286" ht="12.75" customHeight="1">
      <c r="E286" s="289"/>
    </row>
    <row r="287" ht="12.75" customHeight="1">
      <c r="E287" s="289"/>
    </row>
    <row r="288" ht="12.75" customHeight="1">
      <c r="E288" s="289"/>
    </row>
    <row r="289" ht="12.75" customHeight="1">
      <c r="E289" s="289"/>
    </row>
    <row r="290" ht="12.75" customHeight="1">
      <c r="E290" s="289"/>
    </row>
    <row r="291" ht="12.75" customHeight="1">
      <c r="E291" s="289"/>
    </row>
    <row r="292" ht="12.75" customHeight="1">
      <c r="E292" s="289"/>
    </row>
    <row r="293" ht="12.75" customHeight="1">
      <c r="E293" s="289"/>
    </row>
    <row r="294" ht="12.75" customHeight="1">
      <c r="E294" s="289"/>
    </row>
    <row r="295" ht="12.75" customHeight="1">
      <c r="E295" s="289"/>
    </row>
    <row r="296" ht="12.75" customHeight="1">
      <c r="E296" s="289"/>
    </row>
    <row r="297" ht="12.75" customHeight="1">
      <c r="E297" s="289"/>
    </row>
    <row r="298" ht="12.75" customHeight="1">
      <c r="E298" s="289"/>
    </row>
    <row r="299" ht="12.75" customHeight="1">
      <c r="E299" s="289"/>
    </row>
    <row r="300" ht="12.75" customHeight="1">
      <c r="E300" s="289"/>
    </row>
    <row r="301" ht="12.75" customHeight="1">
      <c r="E301" s="289"/>
    </row>
    <row r="302" ht="12.75" customHeight="1">
      <c r="E302" s="289"/>
    </row>
    <row r="303" ht="12.75" customHeight="1">
      <c r="E303" s="289"/>
    </row>
    <row r="304" ht="12.75" customHeight="1">
      <c r="E304" s="289"/>
    </row>
    <row r="305" ht="12.75" customHeight="1">
      <c r="E305" s="289"/>
    </row>
    <row r="306" ht="12.75" customHeight="1">
      <c r="E306" s="289"/>
    </row>
    <row r="307" ht="12.75" customHeight="1">
      <c r="E307" s="289"/>
    </row>
    <row r="308" ht="12.75" customHeight="1">
      <c r="E308" s="289"/>
    </row>
    <row r="309" ht="12.75" customHeight="1">
      <c r="E309" s="289"/>
    </row>
    <row r="310" ht="12.75" customHeight="1">
      <c r="E310" s="289"/>
    </row>
    <row r="311" ht="12.75" customHeight="1">
      <c r="E311" s="289"/>
    </row>
    <row r="312" ht="12.75" customHeight="1">
      <c r="E312" s="289"/>
    </row>
    <row r="313" ht="12.75" customHeight="1">
      <c r="E313" s="289"/>
    </row>
    <row r="314" ht="12.75" customHeight="1">
      <c r="E314" s="289"/>
    </row>
    <row r="315" ht="12.75" customHeight="1">
      <c r="E315" s="289"/>
    </row>
    <row r="316" ht="12.75" customHeight="1">
      <c r="E316" s="289"/>
    </row>
    <row r="317" ht="12.75" customHeight="1">
      <c r="E317" s="289"/>
    </row>
    <row r="318" ht="12.75" customHeight="1">
      <c r="E318" s="289"/>
    </row>
    <row r="319" ht="12.75" customHeight="1">
      <c r="E319" s="289"/>
    </row>
    <row r="320" ht="12.75" customHeight="1">
      <c r="E320" s="289"/>
    </row>
    <row r="321" ht="12.75" customHeight="1">
      <c r="E321" s="289"/>
    </row>
    <row r="322" ht="12.75" customHeight="1">
      <c r="E322" s="289"/>
    </row>
    <row r="323" ht="12.75" customHeight="1">
      <c r="E323" s="289"/>
    </row>
    <row r="324" ht="12.75" customHeight="1">
      <c r="E324" s="289"/>
    </row>
    <row r="325" ht="12.75" customHeight="1">
      <c r="E325" s="289"/>
    </row>
    <row r="326" ht="12.75" customHeight="1">
      <c r="E326" s="289"/>
    </row>
    <row r="327" ht="12.75" customHeight="1">
      <c r="E327" s="289"/>
    </row>
    <row r="328" ht="12.75" customHeight="1">
      <c r="E328" s="289"/>
    </row>
    <row r="329" ht="12.75" customHeight="1">
      <c r="E329" s="289"/>
    </row>
    <row r="330" ht="12.75" customHeight="1">
      <c r="E330" s="289"/>
    </row>
    <row r="331" ht="12.75" customHeight="1">
      <c r="E331" s="289"/>
    </row>
    <row r="332" ht="12.75" customHeight="1">
      <c r="E332" s="289"/>
    </row>
    <row r="333" ht="12.75" customHeight="1">
      <c r="E333" s="289"/>
    </row>
    <row r="334" ht="12.75" customHeight="1">
      <c r="E334" s="289"/>
    </row>
    <row r="335" ht="12.75" customHeight="1">
      <c r="E335" s="289"/>
    </row>
    <row r="336" ht="12.75" customHeight="1">
      <c r="E336" s="289"/>
    </row>
    <row r="337" ht="12.75" customHeight="1">
      <c r="E337" s="289"/>
    </row>
    <row r="338" ht="12.75" customHeight="1">
      <c r="E338" s="289"/>
    </row>
    <row r="339" ht="12.75" customHeight="1">
      <c r="E339" s="289"/>
    </row>
    <row r="340" ht="12.75" customHeight="1">
      <c r="E340" s="289"/>
    </row>
    <row r="341" ht="12.75" customHeight="1">
      <c r="E341" s="289"/>
    </row>
    <row r="342" ht="12.75" customHeight="1">
      <c r="E342" s="289"/>
    </row>
    <row r="343" ht="12.75" customHeight="1">
      <c r="E343" s="289"/>
    </row>
    <row r="344" ht="12.75" customHeight="1">
      <c r="E344" s="289"/>
    </row>
    <row r="345" ht="12.75" customHeight="1">
      <c r="E345" s="289"/>
    </row>
    <row r="346" ht="12.75" customHeight="1">
      <c r="E346" s="289"/>
    </row>
    <row r="347" ht="12.75" customHeight="1">
      <c r="E347" s="289"/>
    </row>
    <row r="348" ht="12.75" customHeight="1">
      <c r="E348" s="289"/>
    </row>
    <row r="349" ht="12.75" customHeight="1">
      <c r="E349" s="289"/>
    </row>
    <row r="350" ht="12.75" customHeight="1">
      <c r="E350" s="289"/>
    </row>
    <row r="351" ht="12.75" customHeight="1">
      <c r="E351" s="289"/>
    </row>
    <row r="352" ht="12.75" customHeight="1">
      <c r="E352" s="289"/>
    </row>
    <row r="353" ht="12.75" customHeight="1">
      <c r="E353" s="289"/>
    </row>
    <row r="354" ht="12.75" customHeight="1">
      <c r="E354" s="289"/>
    </row>
    <row r="355" ht="12.75" customHeight="1">
      <c r="E355" s="289"/>
    </row>
    <row r="356" ht="12.75" customHeight="1">
      <c r="E356" s="289"/>
    </row>
    <row r="357" ht="12.75" customHeight="1">
      <c r="E357" s="289"/>
    </row>
    <row r="358" ht="12.75" customHeight="1">
      <c r="E358" s="289"/>
    </row>
    <row r="359" ht="12.75" customHeight="1">
      <c r="E359" s="289"/>
    </row>
    <row r="360" ht="12.75" customHeight="1">
      <c r="E360" s="289"/>
    </row>
    <row r="361" ht="12.75" customHeight="1">
      <c r="E361" s="289"/>
    </row>
    <row r="362" ht="12.75" customHeight="1">
      <c r="E362" s="289"/>
    </row>
    <row r="363" ht="12.75" customHeight="1">
      <c r="E363" s="289"/>
    </row>
    <row r="364" ht="12.75" customHeight="1">
      <c r="E364" s="289"/>
    </row>
    <row r="365" ht="12.75" customHeight="1">
      <c r="E365" s="289"/>
    </row>
    <row r="366" ht="12.75" customHeight="1">
      <c r="E366" s="289"/>
    </row>
    <row r="367" ht="12.75" customHeight="1">
      <c r="E367" s="289"/>
    </row>
    <row r="368" ht="12.75" customHeight="1">
      <c r="E368" s="289"/>
    </row>
    <row r="369" ht="12.75" customHeight="1">
      <c r="E369" s="289"/>
    </row>
    <row r="370" ht="12.75" customHeight="1">
      <c r="E370" s="289"/>
    </row>
    <row r="371" ht="12.75" customHeight="1">
      <c r="E371" s="289"/>
    </row>
    <row r="372" ht="12.75" customHeight="1">
      <c r="E372" s="289"/>
    </row>
    <row r="373" ht="12.75" customHeight="1">
      <c r="E373" s="289"/>
    </row>
    <row r="374" ht="12.75" customHeight="1">
      <c r="E374" s="289"/>
    </row>
    <row r="375" ht="12.75" customHeight="1">
      <c r="E375" s="289"/>
    </row>
    <row r="376" ht="12.75" customHeight="1">
      <c r="E376" s="289"/>
    </row>
    <row r="377" ht="12.75" customHeight="1">
      <c r="E377" s="289"/>
    </row>
    <row r="378" ht="12.75" customHeight="1">
      <c r="E378" s="289"/>
    </row>
    <row r="379" ht="12.75" customHeight="1">
      <c r="E379" s="289"/>
    </row>
    <row r="380" ht="12.75" customHeight="1">
      <c r="E380" s="289"/>
    </row>
    <row r="381" ht="12.75" customHeight="1">
      <c r="E381" s="289"/>
    </row>
    <row r="382" ht="12.75" customHeight="1">
      <c r="E382" s="289"/>
    </row>
    <row r="383" ht="12.75" customHeight="1">
      <c r="E383" s="289"/>
    </row>
    <row r="384" ht="12.75" customHeight="1">
      <c r="E384" s="289"/>
    </row>
    <row r="385" ht="12.75" customHeight="1">
      <c r="E385" s="289"/>
    </row>
    <row r="386" ht="12.75" customHeight="1">
      <c r="E386" s="289"/>
    </row>
    <row r="387" ht="12.75" customHeight="1">
      <c r="E387" s="289"/>
    </row>
    <row r="388" ht="12.75" customHeight="1">
      <c r="E388" s="289"/>
    </row>
    <row r="389" ht="12.75" customHeight="1">
      <c r="E389" s="289"/>
    </row>
    <row r="390" ht="12.75" customHeight="1">
      <c r="E390" s="289"/>
    </row>
    <row r="391" ht="12.75" customHeight="1">
      <c r="E391" s="289"/>
    </row>
    <row r="392" ht="12.75" customHeight="1">
      <c r="E392" s="289"/>
    </row>
    <row r="393" ht="12.75" customHeight="1">
      <c r="E393" s="289"/>
    </row>
    <row r="394" ht="12.75" customHeight="1">
      <c r="E394" s="289"/>
    </row>
    <row r="395" ht="12.75" customHeight="1">
      <c r="E395" s="289"/>
    </row>
    <row r="396" ht="12.75" customHeight="1">
      <c r="E396" s="289"/>
    </row>
    <row r="397" ht="12.75" customHeight="1">
      <c r="E397" s="289"/>
    </row>
    <row r="398" ht="12.75" customHeight="1">
      <c r="E398" s="289"/>
    </row>
    <row r="399" ht="12.75" customHeight="1">
      <c r="E399" s="289"/>
    </row>
    <row r="400" ht="12.75" customHeight="1">
      <c r="E400" s="289"/>
    </row>
    <row r="401" ht="12.75" customHeight="1">
      <c r="E401" s="289"/>
    </row>
    <row r="402" ht="12.75" customHeight="1">
      <c r="E402" s="289"/>
    </row>
    <row r="403" ht="12.75" customHeight="1">
      <c r="E403" s="289"/>
    </row>
    <row r="404" ht="12.75" customHeight="1">
      <c r="E404" s="289"/>
    </row>
    <row r="405" ht="12.75" customHeight="1">
      <c r="E405" s="289"/>
    </row>
    <row r="406" ht="12.75" customHeight="1">
      <c r="E406" s="289"/>
    </row>
    <row r="407" ht="12.75" customHeight="1">
      <c r="E407" s="289"/>
    </row>
    <row r="408" ht="12.75" customHeight="1">
      <c r="E408" s="289"/>
    </row>
    <row r="409" ht="12.75" customHeight="1">
      <c r="E409" s="289"/>
    </row>
    <row r="410" ht="12.75" customHeight="1">
      <c r="E410" s="289"/>
    </row>
    <row r="411" ht="12.75" customHeight="1">
      <c r="E411" s="289"/>
    </row>
    <row r="412" ht="12.75" customHeight="1">
      <c r="E412" s="289"/>
    </row>
    <row r="413" ht="12.75" customHeight="1">
      <c r="E413" s="289"/>
    </row>
    <row r="414" ht="12.75" customHeight="1">
      <c r="E414" s="289"/>
    </row>
    <row r="415" ht="12.75" customHeight="1">
      <c r="E415" s="289"/>
    </row>
    <row r="416" ht="12.75" customHeight="1">
      <c r="E416" s="289"/>
    </row>
    <row r="417" ht="12.75" customHeight="1">
      <c r="E417" s="289"/>
    </row>
    <row r="418" ht="12.75" customHeight="1">
      <c r="E418" s="289"/>
    </row>
    <row r="419" ht="12.75" customHeight="1">
      <c r="E419" s="289"/>
    </row>
    <row r="420" ht="12.75" customHeight="1">
      <c r="E420" s="289"/>
    </row>
    <row r="421" ht="12.75" customHeight="1">
      <c r="E421" s="289"/>
    </row>
    <row r="422" ht="12.75" customHeight="1">
      <c r="E422" s="289"/>
    </row>
    <row r="423" ht="12.75" customHeight="1">
      <c r="E423" s="289"/>
    </row>
    <row r="424" ht="12.75" customHeight="1">
      <c r="E424" s="289"/>
    </row>
    <row r="425" ht="12.75" customHeight="1">
      <c r="E425" s="289"/>
    </row>
    <row r="426" ht="12.75" customHeight="1">
      <c r="E426" s="289"/>
    </row>
    <row r="427" ht="12.75" customHeight="1">
      <c r="E427" s="289"/>
    </row>
    <row r="428" ht="12.75" customHeight="1">
      <c r="E428" s="289"/>
    </row>
    <row r="429" ht="12.75" customHeight="1">
      <c r="E429" s="289"/>
    </row>
    <row r="430" ht="12.75" customHeight="1">
      <c r="E430" s="289"/>
    </row>
    <row r="431" ht="12.75" customHeight="1">
      <c r="E431" s="289"/>
    </row>
    <row r="432" ht="12.75" customHeight="1">
      <c r="E432" s="289"/>
    </row>
    <row r="433" ht="12.75" customHeight="1">
      <c r="E433" s="289"/>
    </row>
    <row r="434" ht="12.75" customHeight="1">
      <c r="E434" s="289"/>
    </row>
    <row r="435" ht="12.75" customHeight="1">
      <c r="E435" s="289"/>
    </row>
    <row r="436" ht="12.75" customHeight="1">
      <c r="E436" s="289"/>
    </row>
    <row r="437" ht="12.75" customHeight="1">
      <c r="E437" s="289"/>
    </row>
    <row r="438" ht="12.75" customHeight="1">
      <c r="E438" s="289"/>
    </row>
    <row r="439" ht="12.75" customHeight="1">
      <c r="E439" s="289"/>
    </row>
    <row r="440" ht="12.75" customHeight="1">
      <c r="E440" s="289"/>
    </row>
    <row r="441" ht="12.75" customHeight="1">
      <c r="E441" s="289"/>
    </row>
    <row r="442" ht="12.75" customHeight="1">
      <c r="E442" s="289"/>
    </row>
    <row r="443" ht="12.75" customHeight="1">
      <c r="E443" s="289"/>
    </row>
    <row r="444" ht="12.75" customHeight="1">
      <c r="E444" s="289"/>
    </row>
    <row r="445" ht="12.75" customHeight="1">
      <c r="E445" s="289"/>
    </row>
    <row r="446" ht="12.75" customHeight="1">
      <c r="E446" s="289"/>
    </row>
    <row r="447" ht="12.75" customHeight="1">
      <c r="E447" s="289"/>
    </row>
    <row r="448" ht="12.75" customHeight="1">
      <c r="E448" s="289"/>
    </row>
    <row r="449" ht="12.75" customHeight="1">
      <c r="E449" s="289"/>
    </row>
    <row r="450" ht="12.75" customHeight="1">
      <c r="E450" s="289"/>
    </row>
    <row r="451" ht="12.75" customHeight="1">
      <c r="E451" s="289"/>
    </row>
    <row r="452" ht="12.75" customHeight="1">
      <c r="E452" s="289"/>
    </row>
    <row r="453" ht="12.75" customHeight="1">
      <c r="E453" s="289"/>
    </row>
    <row r="454" ht="12.75" customHeight="1">
      <c r="E454" s="289"/>
    </row>
    <row r="455" ht="12.75" customHeight="1">
      <c r="E455" s="289"/>
    </row>
    <row r="456" ht="12.75" customHeight="1">
      <c r="E456" s="289"/>
    </row>
    <row r="457" ht="12.75" customHeight="1">
      <c r="E457" s="289"/>
    </row>
    <row r="458" ht="12.75" customHeight="1">
      <c r="E458" s="289"/>
    </row>
    <row r="459" ht="12.75" customHeight="1">
      <c r="E459" s="289"/>
    </row>
    <row r="460" ht="12.75" customHeight="1">
      <c r="E460" s="289"/>
    </row>
    <row r="461" ht="12.75" customHeight="1">
      <c r="E461" s="289"/>
    </row>
    <row r="462" ht="12.75" customHeight="1">
      <c r="E462" s="289"/>
    </row>
    <row r="463" ht="12.75" customHeight="1">
      <c r="E463" s="289"/>
    </row>
    <row r="464" ht="12.75" customHeight="1">
      <c r="E464" s="289"/>
    </row>
    <row r="465" ht="12.75" customHeight="1">
      <c r="E465" s="289"/>
    </row>
    <row r="466" ht="12.75" customHeight="1">
      <c r="E466" s="289"/>
    </row>
    <row r="467" ht="12.75" customHeight="1">
      <c r="E467" s="289"/>
    </row>
    <row r="468" ht="12.75" customHeight="1">
      <c r="E468" s="289"/>
    </row>
    <row r="469" ht="12.75" customHeight="1">
      <c r="E469" s="289"/>
    </row>
    <row r="470" ht="12.75" customHeight="1">
      <c r="E470" s="289"/>
    </row>
    <row r="471" ht="12.75" customHeight="1">
      <c r="E471" s="289"/>
    </row>
    <row r="472" ht="12.75" customHeight="1">
      <c r="E472" s="289"/>
    </row>
    <row r="473" ht="12.75" customHeight="1">
      <c r="E473" s="289"/>
    </row>
    <row r="474" ht="12.75" customHeight="1">
      <c r="E474" s="289"/>
    </row>
    <row r="475" ht="12.75" customHeight="1">
      <c r="E475" s="289"/>
    </row>
    <row r="476" ht="12.75" customHeight="1">
      <c r="E476" s="289"/>
    </row>
    <row r="477" ht="12.75" customHeight="1">
      <c r="E477" s="289"/>
    </row>
    <row r="478" ht="12.75" customHeight="1">
      <c r="E478" s="289"/>
    </row>
    <row r="479" ht="12.75" customHeight="1">
      <c r="E479" s="289"/>
    </row>
    <row r="480" ht="12.75" customHeight="1">
      <c r="E480" s="289"/>
    </row>
    <row r="481" ht="12.75" customHeight="1">
      <c r="E481" s="289"/>
    </row>
    <row r="482" ht="12.75" customHeight="1">
      <c r="E482" s="289"/>
    </row>
    <row r="483" ht="12.75" customHeight="1">
      <c r="E483" s="289"/>
    </row>
    <row r="484" ht="12.75" customHeight="1">
      <c r="E484" s="289"/>
    </row>
    <row r="485" ht="12.75" customHeight="1">
      <c r="E485" s="289"/>
    </row>
    <row r="486" ht="12.75" customHeight="1">
      <c r="E486" s="289"/>
    </row>
    <row r="487" ht="12.75" customHeight="1">
      <c r="E487" s="289"/>
    </row>
    <row r="488" ht="12.75" customHeight="1">
      <c r="E488" s="289"/>
    </row>
    <row r="489" ht="12.75" customHeight="1">
      <c r="E489" s="289"/>
    </row>
    <row r="490" ht="12.75" customHeight="1">
      <c r="E490" s="289"/>
    </row>
    <row r="491" ht="12.75" customHeight="1">
      <c r="E491" s="289"/>
    </row>
    <row r="492" ht="12.75" customHeight="1">
      <c r="E492" s="289"/>
    </row>
    <row r="493" ht="12.75" customHeight="1">
      <c r="E493" s="289"/>
    </row>
    <row r="494" ht="12.75" customHeight="1">
      <c r="E494" s="289"/>
    </row>
    <row r="495" ht="12.75" customHeight="1">
      <c r="E495" s="289"/>
    </row>
    <row r="496" ht="12.75" customHeight="1">
      <c r="E496" s="289"/>
    </row>
    <row r="497" ht="12.75" customHeight="1">
      <c r="E497" s="289"/>
    </row>
    <row r="498" ht="12.75" customHeight="1">
      <c r="E498" s="289"/>
    </row>
    <row r="499" ht="12.75" customHeight="1">
      <c r="E499" s="289"/>
    </row>
    <row r="500" ht="12.75" customHeight="1">
      <c r="E500" s="289"/>
    </row>
    <row r="501" ht="12.75" customHeight="1">
      <c r="E501" s="289"/>
    </row>
    <row r="502" ht="12.75" customHeight="1">
      <c r="E502" s="289"/>
    </row>
    <row r="503" ht="12.75" customHeight="1">
      <c r="E503" s="289"/>
    </row>
    <row r="504" ht="12.75" customHeight="1">
      <c r="E504" s="289"/>
    </row>
    <row r="505" ht="12.75" customHeight="1">
      <c r="E505" s="289"/>
    </row>
    <row r="506" ht="12.75" customHeight="1">
      <c r="E506" s="289"/>
    </row>
    <row r="507" ht="12.75" customHeight="1">
      <c r="E507" s="289"/>
    </row>
    <row r="508" ht="12.75" customHeight="1">
      <c r="E508" s="289"/>
    </row>
    <row r="509" ht="12.75" customHeight="1">
      <c r="E509" s="289"/>
    </row>
    <row r="510" ht="12.75" customHeight="1">
      <c r="E510" s="289"/>
    </row>
    <row r="511" ht="12.75" customHeight="1">
      <c r="E511" s="289"/>
    </row>
    <row r="512" ht="12.75" customHeight="1">
      <c r="E512" s="289"/>
    </row>
    <row r="513" ht="12.75" customHeight="1">
      <c r="E513" s="289"/>
    </row>
    <row r="514" ht="12.75" customHeight="1">
      <c r="E514" s="289"/>
    </row>
    <row r="515" ht="12.75" customHeight="1">
      <c r="E515" s="289"/>
    </row>
    <row r="516" ht="12.75" customHeight="1">
      <c r="E516" s="289"/>
    </row>
    <row r="517" ht="12.75" customHeight="1">
      <c r="E517" s="289"/>
    </row>
    <row r="518" ht="12.75" customHeight="1">
      <c r="E518" s="289"/>
    </row>
    <row r="519" ht="12.75" customHeight="1">
      <c r="E519" s="289"/>
    </row>
    <row r="520" ht="12.75" customHeight="1">
      <c r="E520" s="289"/>
    </row>
    <row r="521" ht="12.75" customHeight="1">
      <c r="E521" s="289"/>
    </row>
    <row r="522" ht="12.75" customHeight="1">
      <c r="E522" s="289"/>
    </row>
    <row r="523" ht="12.75" customHeight="1">
      <c r="E523" s="289"/>
    </row>
    <row r="524" ht="12.75" customHeight="1">
      <c r="E524" s="289"/>
    </row>
    <row r="525" ht="12.75" customHeight="1">
      <c r="E525" s="289"/>
    </row>
    <row r="526" ht="12.75" customHeight="1">
      <c r="E526" s="289"/>
    </row>
    <row r="527" ht="12.75" customHeight="1">
      <c r="E527" s="289"/>
    </row>
    <row r="528" ht="12.75" customHeight="1">
      <c r="E528" s="289"/>
    </row>
    <row r="529" ht="12.75" customHeight="1">
      <c r="E529" s="289"/>
    </row>
    <row r="530" ht="12.75" customHeight="1">
      <c r="E530" s="289"/>
    </row>
    <row r="531" ht="12.75" customHeight="1">
      <c r="E531" s="289"/>
    </row>
    <row r="532" ht="12.75" customHeight="1">
      <c r="E532" s="289"/>
    </row>
    <row r="533" ht="12.75" customHeight="1">
      <c r="E533" s="289"/>
    </row>
    <row r="534" ht="12.75" customHeight="1">
      <c r="E534" s="289"/>
    </row>
    <row r="535" ht="12.75" customHeight="1">
      <c r="E535" s="289"/>
    </row>
    <row r="536" ht="12.75" customHeight="1">
      <c r="E536" s="289"/>
    </row>
    <row r="537" ht="12.75" customHeight="1">
      <c r="E537" s="289"/>
    </row>
    <row r="538" ht="12.75" customHeight="1">
      <c r="E538" s="289"/>
    </row>
    <row r="539" ht="12.75" customHeight="1">
      <c r="E539" s="289"/>
    </row>
    <row r="540" ht="12.75" customHeight="1">
      <c r="E540" s="289"/>
    </row>
    <row r="541" ht="12.75" customHeight="1">
      <c r="E541" s="289"/>
    </row>
    <row r="542" ht="12.75" customHeight="1">
      <c r="E542" s="289"/>
    </row>
    <row r="543" ht="12.75" customHeight="1">
      <c r="E543" s="289"/>
    </row>
    <row r="544" ht="12.75" customHeight="1">
      <c r="E544" s="289"/>
    </row>
    <row r="545" ht="12.75" customHeight="1">
      <c r="E545" s="289"/>
    </row>
    <row r="546" ht="12.75" customHeight="1">
      <c r="E546" s="289"/>
    </row>
    <row r="547" ht="12.75" customHeight="1">
      <c r="E547" s="289"/>
    </row>
    <row r="548" ht="12.75" customHeight="1">
      <c r="E548" s="289"/>
    </row>
    <row r="549" ht="12.75" customHeight="1">
      <c r="E549" s="289"/>
    </row>
    <row r="550" ht="12.75" customHeight="1">
      <c r="E550" s="289"/>
    </row>
    <row r="551" ht="12.75" customHeight="1">
      <c r="E551" s="289"/>
    </row>
    <row r="552" ht="12.75" customHeight="1">
      <c r="E552" s="289"/>
    </row>
    <row r="553" ht="12.75" customHeight="1">
      <c r="E553" s="289"/>
    </row>
    <row r="554" ht="12.75" customHeight="1">
      <c r="E554" s="289"/>
    </row>
    <row r="555" ht="12.75" customHeight="1">
      <c r="E555" s="289"/>
    </row>
    <row r="556" ht="12.75" customHeight="1">
      <c r="E556" s="289"/>
    </row>
    <row r="557" ht="12.75" customHeight="1">
      <c r="E557" s="289"/>
    </row>
    <row r="558" ht="12.75" customHeight="1">
      <c r="E558" s="289"/>
    </row>
    <row r="559" ht="12.75" customHeight="1">
      <c r="E559" s="289"/>
    </row>
    <row r="560" ht="12.75" customHeight="1">
      <c r="E560" s="289"/>
    </row>
    <row r="561" ht="12.75" customHeight="1">
      <c r="E561" s="289"/>
    </row>
    <row r="562" ht="12.75" customHeight="1">
      <c r="E562" s="289"/>
    </row>
    <row r="563" ht="12.75" customHeight="1">
      <c r="E563" s="289"/>
    </row>
    <row r="564" ht="12.75" customHeight="1">
      <c r="E564" s="289"/>
    </row>
    <row r="565" ht="12.75" customHeight="1">
      <c r="E565" s="289"/>
    </row>
    <row r="566" ht="12.75" customHeight="1">
      <c r="E566" s="289"/>
    </row>
    <row r="567" ht="12.75" customHeight="1">
      <c r="E567" s="289"/>
    </row>
    <row r="568" ht="12.75" customHeight="1">
      <c r="E568" s="289"/>
    </row>
    <row r="569" ht="12.75" customHeight="1">
      <c r="E569" s="289"/>
    </row>
    <row r="570" ht="12.75" customHeight="1">
      <c r="E570" s="289"/>
    </row>
    <row r="571" ht="12.75" customHeight="1">
      <c r="E571" s="289"/>
    </row>
    <row r="572" ht="12.75" customHeight="1">
      <c r="E572" s="289"/>
    </row>
    <row r="573" ht="12.75" customHeight="1">
      <c r="E573" s="289"/>
    </row>
    <row r="574" ht="12.75" customHeight="1">
      <c r="E574" s="289"/>
    </row>
    <row r="575" ht="12.75" customHeight="1">
      <c r="E575" s="289"/>
    </row>
    <row r="576" ht="12.75" customHeight="1">
      <c r="E576" s="289"/>
    </row>
    <row r="577" ht="12.75" customHeight="1">
      <c r="E577" s="289"/>
    </row>
    <row r="578" ht="12.75" customHeight="1">
      <c r="E578" s="289"/>
    </row>
    <row r="579" ht="12.75" customHeight="1">
      <c r="E579" s="289"/>
    </row>
    <row r="580" ht="12.75" customHeight="1">
      <c r="E580" s="289"/>
    </row>
    <row r="581" ht="12.75" customHeight="1">
      <c r="E581" s="289"/>
    </row>
    <row r="582" ht="12.75" customHeight="1">
      <c r="E582" s="289"/>
    </row>
    <row r="583" ht="12.75" customHeight="1">
      <c r="E583" s="289"/>
    </row>
    <row r="584" ht="12.75" customHeight="1">
      <c r="E584" s="289"/>
    </row>
    <row r="585" ht="12.75" customHeight="1">
      <c r="E585" s="289"/>
    </row>
    <row r="586" ht="12.75" customHeight="1">
      <c r="E586" s="289"/>
    </row>
    <row r="587" ht="12.75" customHeight="1">
      <c r="E587" s="289"/>
    </row>
    <row r="588" ht="12.75" customHeight="1">
      <c r="E588" s="289"/>
    </row>
    <row r="589" ht="12.75" customHeight="1">
      <c r="E589" s="289"/>
    </row>
    <row r="590" ht="12.75" customHeight="1">
      <c r="E590" s="289"/>
    </row>
    <row r="591" ht="12.75" customHeight="1">
      <c r="E591" s="289"/>
    </row>
    <row r="592" ht="12.75" customHeight="1">
      <c r="E592" s="289"/>
    </row>
    <row r="593" ht="12.75" customHeight="1">
      <c r="E593" s="289"/>
    </row>
    <row r="594" ht="12.75" customHeight="1">
      <c r="E594" s="289"/>
    </row>
    <row r="595" ht="12.75" customHeight="1">
      <c r="E595" s="289"/>
    </row>
    <row r="596" ht="12.75" customHeight="1">
      <c r="E596" s="289"/>
    </row>
    <row r="597" ht="12.75" customHeight="1">
      <c r="E597" s="289"/>
    </row>
    <row r="598" ht="12.75" customHeight="1">
      <c r="E598" s="289"/>
    </row>
    <row r="599" ht="12.75" customHeight="1">
      <c r="E599" s="289"/>
    </row>
    <row r="600" ht="12.75" customHeight="1">
      <c r="E600" s="289"/>
    </row>
    <row r="601" ht="12.75" customHeight="1">
      <c r="E601" s="289"/>
    </row>
    <row r="602" ht="12.75" customHeight="1">
      <c r="E602" s="289"/>
    </row>
    <row r="603" ht="12.75" customHeight="1">
      <c r="E603" s="289"/>
    </row>
    <row r="604" ht="12.75" customHeight="1">
      <c r="E604" s="289"/>
    </row>
    <row r="605" ht="12.75" customHeight="1">
      <c r="E605" s="289"/>
    </row>
    <row r="606" ht="12.75" customHeight="1">
      <c r="E606" s="289"/>
    </row>
    <row r="607" ht="12.75" customHeight="1">
      <c r="E607" s="289"/>
    </row>
    <row r="608" ht="12.75" customHeight="1">
      <c r="E608" s="289"/>
    </row>
    <row r="609" ht="12.75" customHeight="1">
      <c r="E609" s="289"/>
    </row>
    <row r="610" ht="12.75" customHeight="1">
      <c r="E610" s="289"/>
    </row>
    <row r="611" ht="12.75" customHeight="1">
      <c r="E611" s="289"/>
    </row>
    <row r="612" ht="12.75" customHeight="1">
      <c r="E612" s="289"/>
    </row>
    <row r="613" ht="12.75" customHeight="1">
      <c r="E613" s="289"/>
    </row>
    <row r="614" ht="12.75" customHeight="1">
      <c r="E614" s="289"/>
    </row>
    <row r="615" ht="12.75" customHeight="1">
      <c r="E615" s="289"/>
    </row>
    <row r="616" ht="12.75" customHeight="1">
      <c r="E616" s="289"/>
    </row>
    <row r="617" ht="12.75" customHeight="1">
      <c r="E617" s="289"/>
    </row>
    <row r="618" ht="12.75" customHeight="1">
      <c r="E618" s="289"/>
    </row>
    <row r="619" ht="12.75" customHeight="1">
      <c r="E619" s="289"/>
    </row>
    <row r="620" ht="12.75" customHeight="1">
      <c r="E620" s="289"/>
    </row>
    <row r="621" ht="12.75" customHeight="1">
      <c r="E621" s="289"/>
    </row>
    <row r="622" ht="12.75" customHeight="1">
      <c r="E622" s="289"/>
    </row>
    <row r="623" ht="12.75" customHeight="1">
      <c r="E623" s="289"/>
    </row>
    <row r="624" ht="12.75" customHeight="1">
      <c r="E624" s="289"/>
    </row>
    <row r="625" ht="12.75" customHeight="1">
      <c r="E625" s="289"/>
    </row>
    <row r="626" ht="12.75" customHeight="1">
      <c r="E626" s="289"/>
    </row>
    <row r="627" ht="12.75" customHeight="1">
      <c r="E627" s="289"/>
    </row>
    <row r="628" ht="12.75" customHeight="1">
      <c r="E628" s="289"/>
    </row>
    <row r="629" ht="12.75" customHeight="1">
      <c r="E629" s="289"/>
    </row>
    <row r="630" ht="12.75" customHeight="1">
      <c r="E630" s="289"/>
    </row>
    <row r="631" ht="12.75" customHeight="1">
      <c r="E631" s="289"/>
    </row>
    <row r="632" ht="12.75" customHeight="1">
      <c r="E632" s="289"/>
    </row>
    <row r="633" ht="12.75" customHeight="1">
      <c r="E633" s="289"/>
    </row>
    <row r="634" ht="12.75" customHeight="1">
      <c r="E634" s="289"/>
    </row>
    <row r="635" ht="12.75" customHeight="1">
      <c r="E635" s="289"/>
    </row>
    <row r="636" ht="12.75" customHeight="1">
      <c r="E636" s="289"/>
    </row>
    <row r="637" ht="12.75" customHeight="1">
      <c r="E637" s="289"/>
    </row>
    <row r="638" ht="12.75" customHeight="1">
      <c r="E638" s="289"/>
    </row>
    <row r="639" ht="12.75" customHeight="1">
      <c r="E639" s="289"/>
    </row>
    <row r="640" ht="12.75" customHeight="1">
      <c r="E640" s="289"/>
    </row>
    <row r="641" ht="12.75" customHeight="1">
      <c r="E641" s="289"/>
    </row>
    <row r="642" ht="12.75" customHeight="1">
      <c r="E642" s="289"/>
    </row>
    <row r="643" ht="12.75" customHeight="1">
      <c r="E643" s="289"/>
    </row>
    <row r="644" ht="12.75" customHeight="1">
      <c r="E644" s="289"/>
    </row>
    <row r="645" ht="12.75" customHeight="1">
      <c r="E645" s="289"/>
    </row>
    <row r="646" ht="12.75" customHeight="1">
      <c r="E646" s="289"/>
    </row>
    <row r="647" ht="12.75" customHeight="1">
      <c r="E647" s="289"/>
    </row>
    <row r="648" ht="12.75" customHeight="1">
      <c r="E648" s="289"/>
    </row>
    <row r="649" ht="12.75" customHeight="1">
      <c r="E649" s="289"/>
    </row>
    <row r="650" ht="12.75" customHeight="1">
      <c r="E650" s="289"/>
    </row>
    <row r="651" ht="12.75" customHeight="1">
      <c r="E651" s="289"/>
    </row>
    <row r="652" ht="12.75" customHeight="1">
      <c r="E652" s="289"/>
    </row>
    <row r="653" ht="12.75" customHeight="1">
      <c r="E653" s="289"/>
    </row>
    <row r="654" ht="12.75" customHeight="1">
      <c r="E654" s="289"/>
    </row>
    <row r="655" ht="12.75" customHeight="1">
      <c r="E655" s="289"/>
    </row>
    <row r="656" ht="12.75" customHeight="1">
      <c r="E656" s="289"/>
    </row>
    <row r="657" ht="12.75" customHeight="1">
      <c r="E657" s="289"/>
    </row>
    <row r="658" ht="12.75" customHeight="1">
      <c r="E658" s="289"/>
    </row>
    <row r="659" ht="12.75" customHeight="1">
      <c r="E659" s="289"/>
    </row>
    <row r="660" ht="12.75" customHeight="1">
      <c r="E660" s="289"/>
    </row>
    <row r="661" ht="12.75" customHeight="1">
      <c r="E661" s="289"/>
    </row>
    <row r="662" ht="12.75" customHeight="1">
      <c r="E662" s="289"/>
    </row>
    <row r="663" ht="12.75" customHeight="1">
      <c r="E663" s="289"/>
    </row>
    <row r="664" ht="12.75" customHeight="1">
      <c r="E664" s="289"/>
    </row>
    <row r="665" ht="12.75" customHeight="1">
      <c r="E665" s="289"/>
    </row>
    <row r="666" ht="12.75" customHeight="1">
      <c r="E666" s="289"/>
    </row>
    <row r="667" ht="12.75" customHeight="1">
      <c r="E667" s="289"/>
    </row>
    <row r="668" ht="12.75" customHeight="1">
      <c r="E668" s="289"/>
    </row>
    <row r="669" ht="12.75" customHeight="1">
      <c r="E669" s="289"/>
    </row>
    <row r="670" ht="12.75" customHeight="1">
      <c r="E670" s="289"/>
    </row>
    <row r="671" ht="12.75" customHeight="1">
      <c r="E671" s="289"/>
    </row>
    <row r="672" ht="12.75" customHeight="1">
      <c r="E672" s="289"/>
    </row>
    <row r="673" ht="12.75" customHeight="1">
      <c r="E673" s="289"/>
    </row>
    <row r="674" ht="12.75" customHeight="1">
      <c r="E674" s="289"/>
    </row>
    <row r="675" ht="12.75" customHeight="1">
      <c r="E675" s="289"/>
    </row>
    <row r="676" ht="12.75" customHeight="1">
      <c r="E676" s="289"/>
    </row>
    <row r="677" ht="12.75" customHeight="1">
      <c r="E677" s="289"/>
    </row>
    <row r="678" ht="12.75" customHeight="1">
      <c r="E678" s="289"/>
    </row>
    <row r="679" ht="12.75" customHeight="1">
      <c r="E679" s="289"/>
    </row>
    <row r="680" ht="12.75" customHeight="1">
      <c r="E680" s="289"/>
    </row>
    <row r="681" ht="12.75" customHeight="1">
      <c r="E681" s="289"/>
    </row>
    <row r="682" ht="12.75" customHeight="1">
      <c r="E682" s="289"/>
    </row>
    <row r="683" ht="12.75" customHeight="1">
      <c r="E683" s="289"/>
    </row>
    <row r="684" ht="12.75" customHeight="1">
      <c r="E684" s="289"/>
    </row>
    <row r="685" ht="12.75" customHeight="1">
      <c r="E685" s="289"/>
    </row>
    <row r="686" ht="12.75" customHeight="1">
      <c r="E686" s="289"/>
    </row>
    <row r="687" ht="12.75" customHeight="1">
      <c r="E687" s="289"/>
    </row>
    <row r="688" ht="12.75" customHeight="1">
      <c r="E688" s="289"/>
    </row>
    <row r="689" ht="12.75" customHeight="1">
      <c r="E689" s="289"/>
    </row>
    <row r="690" ht="12.75" customHeight="1">
      <c r="E690" s="289"/>
    </row>
    <row r="691" ht="12.75" customHeight="1">
      <c r="E691" s="289"/>
    </row>
    <row r="692" ht="12.75" customHeight="1">
      <c r="E692" s="289"/>
    </row>
    <row r="693" ht="12.75" customHeight="1">
      <c r="E693" s="289"/>
    </row>
    <row r="694" ht="12.75" customHeight="1">
      <c r="E694" s="289"/>
    </row>
    <row r="695" ht="12.75" customHeight="1">
      <c r="E695" s="289"/>
    </row>
    <row r="696" ht="12.75" customHeight="1">
      <c r="E696" s="289"/>
    </row>
    <row r="697" ht="12.75" customHeight="1">
      <c r="E697" s="289"/>
    </row>
    <row r="698" ht="12.75" customHeight="1">
      <c r="E698" s="289"/>
    </row>
    <row r="699" ht="12.75" customHeight="1">
      <c r="E699" s="289"/>
    </row>
    <row r="700" ht="12.75" customHeight="1">
      <c r="E700" s="289"/>
    </row>
    <row r="701" ht="12.75" customHeight="1">
      <c r="E701" s="289"/>
    </row>
    <row r="702" ht="12.75" customHeight="1">
      <c r="E702" s="289"/>
    </row>
    <row r="703" ht="12.75" customHeight="1">
      <c r="E703" s="289"/>
    </row>
    <row r="704" ht="12.75" customHeight="1">
      <c r="E704" s="289"/>
    </row>
    <row r="705" ht="12.75" customHeight="1">
      <c r="E705" s="289"/>
    </row>
    <row r="706" ht="12.75" customHeight="1">
      <c r="E706" s="289"/>
    </row>
    <row r="707" ht="12.75" customHeight="1">
      <c r="E707" s="289"/>
    </row>
    <row r="708" ht="12.75" customHeight="1">
      <c r="E708" s="289"/>
    </row>
    <row r="709" ht="12.75" customHeight="1">
      <c r="E709" s="289"/>
    </row>
    <row r="710" ht="12.75" customHeight="1">
      <c r="E710" s="289"/>
    </row>
    <row r="711" ht="12.75" customHeight="1">
      <c r="E711" s="289"/>
    </row>
    <row r="712" ht="12.75" customHeight="1">
      <c r="E712" s="289"/>
    </row>
    <row r="713" ht="12.75" customHeight="1">
      <c r="E713" s="289"/>
    </row>
    <row r="714" ht="12.75" customHeight="1">
      <c r="E714" s="289"/>
    </row>
    <row r="715" ht="12.75" customHeight="1">
      <c r="E715" s="289"/>
    </row>
    <row r="716" ht="12.75" customHeight="1">
      <c r="E716" s="289"/>
    </row>
    <row r="717" ht="12.75" customHeight="1">
      <c r="E717" s="289"/>
    </row>
    <row r="718" ht="12.75" customHeight="1">
      <c r="E718" s="289"/>
    </row>
    <row r="719" ht="12.75" customHeight="1">
      <c r="E719" s="289"/>
    </row>
    <row r="720" ht="12.75" customHeight="1">
      <c r="E720" s="289"/>
    </row>
    <row r="721" ht="12.75" customHeight="1">
      <c r="E721" s="289"/>
    </row>
    <row r="722" ht="12.75" customHeight="1">
      <c r="E722" s="289"/>
    </row>
    <row r="723" ht="12.75" customHeight="1">
      <c r="E723" s="289"/>
    </row>
    <row r="724" ht="12.75" customHeight="1">
      <c r="E724" s="289"/>
    </row>
    <row r="725" ht="12.75" customHeight="1">
      <c r="E725" s="289"/>
    </row>
    <row r="726" ht="12.75" customHeight="1">
      <c r="E726" s="289"/>
    </row>
    <row r="727" ht="12.75" customHeight="1">
      <c r="E727" s="289"/>
    </row>
    <row r="728" ht="12.75" customHeight="1">
      <c r="E728" s="289"/>
    </row>
    <row r="729" ht="12.75" customHeight="1">
      <c r="E729" s="289"/>
    </row>
    <row r="730" ht="12.75" customHeight="1">
      <c r="E730" s="289"/>
    </row>
    <row r="731" ht="12.75" customHeight="1">
      <c r="E731" s="289"/>
    </row>
    <row r="732" ht="12.75" customHeight="1">
      <c r="E732" s="289"/>
    </row>
    <row r="733" ht="12.75" customHeight="1">
      <c r="E733" s="289"/>
    </row>
    <row r="734" ht="12.75" customHeight="1">
      <c r="E734" s="289"/>
    </row>
    <row r="735" ht="12.75" customHeight="1">
      <c r="E735" s="289"/>
    </row>
    <row r="736" ht="12.75" customHeight="1">
      <c r="E736" s="289"/>
    </row>
    <row r="737" ht="12.75" customHeight="1">
      <c r="E737" s="289"/>
    </row>
    <row r="738" ht="12.75" customHeight="1">
      <c r="E738" s="289"/>
    </row>
    <row r="739" ht="12.75" customHeight="1">
      <c r="E739" s="289"/>
    </row>
    <row r="740" ht="12.75" customHeight="1">
      <c r="E740" s="289"/>
    </row>
    <row r="741" ht="12.75" customHeight="1">
      <c r="E741" s="289"/>
    </row>
    <row r="742" ht="12.75" customHeight="1">
      <c r="E742" s="289"/>
    </row>
    <row r="743" ht="12.75" customHeight="1">
      <c r="E743" s="289"/>
    </row>
    <row r="744" ht="12.75" customHeight="1">
      <c r="E744" s="289"/>
    </row>
    <row r="745" ht="12.75" customHeight="1">
      <c r="E745" s="289"/>
    </row>
    <row r="746" ht="12.75" customHeight="1">
      <c r="E746" s="289"/>
    </row>
    <row r="747" ht="12.75" customHeight="1">
      <c r="E747" s="289"/>
    </row>
    <row r="748" ht="12.75" customHeight="1">
      <c r="E748" s="289"/>
    </row>
    <row r="749" ht="12.75" customHeight="1">
      <c r="E749" s="289"/>
    </row>
    <row r="750" ht="12.75" customHeight="1">
      <c r="E750" s="289"/>
    </row>
    <row r="751" ht="12.75" customHeight="1">
      <c r="E751" s="289"/>
    </row>
    <row r="752" ht="12.75" customHeight="1">
      <c r="E752" s="289"/>
    </row>
    <row r="753" ht="12.75" customHeight="1">
      <c r="E753" s="289"/>
    </row>
    <row r="754" ht="12.75" customHeight="1">
      <c r="E754" s="289"/>
    </row>
    <row r="755" ht="12.75" customHeight="1">
      <c r="E755" s="289"/>
    </row>
    <row r="756" ht="12.75" customHeight="1">
      <c r="E756" s="289"/>
    </row>
    <row r="757" ht="12.75" customHeight="1">
      <c r="E757" s="289"/>
    </row>
    <row r="758" ht="12.75" customHeight="1">
      <c r="E758" s="289"/>
    </row>
    <row r="759" ht="12.75" customHeight="1">
      <c r="E759" s="289"/>
    </row>
    <row r="760" ht="12.75" customHeight="1">
      <c r="E760" s="289"/>
    </row>
    <row r="761" ht="12.75" customHeight="1">
      <c r="E761" s="289"/>
    </row>
    <row r="762" ht="12.75" customHeight="1">
      <c r="E762" s="289"/>
    </row>
    <row r="763" ht="12.75" customHeight="1">
      <c r="E763" s="289"/>
    </row>
    <row r="764" ht="12.75" customHeight="1">
      <c r="E764" s="289"/>
    </row>
    <row r="765" ht="12.75" customHeight="1">
      <c r="E765" s="289"/>
    </row>
    <row r="766" ht="12.75" customHeight="1">
      <c r="E766" s="289"/>
    </row>
    <row r="767" ht="12.75" customHeight="1">
      <c r="E767" s="289"/>
    </row>
    <row r="768" ht="12.75" customHeight="1">
      <c r="E768" s="289"/>
    </row>
    <row r="769" ht="12.75" customHeight="1">
      <c r="E769" s="289"/>
    </row>
    <row r="770" ht="12.75" customHeight="1">
      <c r="E770" s="289"/>
    </row>
    <row r="771" ht="12.75" customHeight="1">
      <c r="E771" s="289"/>
    </row>
    <row r="772" ht="12.75" customHeight="1">
      <c r="E772" s="289"/>
    </row>
    <row r="773" ht="12.75" customHeight="1">
      <c r="E773" s="289"/>
    </row>
    <row r="774" ht="12.75" customHeight="1">
      <c r="E774" s="289"/>
    </row>
    <row r="775" ht="12.75" customHeight="1">
      <c r="E775" s="289"/>
    </row>
    <row r="776" ht="12.75" customHeight="1">
      <c r="E776" s="289"/>
    </row>
    <row r="777" ht="12.75" customHeight="1">
      <c r="E777" s="289"/>
    </row>
    <row r="778" ht="12.75" customHeight="1">
      <c r="E778" s="289"/>
    </row>
    <row r="779" ht="12.75" customHeight="1">
      <c r="E779" s="289"/>
    </row>
    <row r="780" ht="12.75" customHeight="1">
      <c r="E780" s="289"/>
    </row>
    <row r="781" ht="12.75" customHeight="1">
      <c r="E781" s="289"/>
    </row>
    <row r="782" ht="12.75" customHeight="1">
      <c r="E782" s="289"/>
    </row>
    <row r="783" ht="12.75" customHeight="1">
      <c r="E783" s="289"/>
    </row>
    <row r="784" ht="12.75" customHeight="1">
      <c r="E784" s="289"/>
    </row>
    <row r="785" ht="12.75" customHeight="1">
      <c r="E785" s="289"/>
    </row>
    <row r="786" ht="12.75" customHeight="1">
      <c r="E786" s="289"/>
    </row>
    <row r="787" ht="12.75" customHeight="1">
      <c r="E787" s="289"/>
    </row>
    <row r="788" ht="12.75" customHeight="1">
      <c r="E788" s="289"/>
    </row>
    <row r="789" ht="12.75" customHeight="1">
      <c r="E789" s="289"/>
    </row>
    <row r="790" ht="12.75" customHeight="1">
      <c r="E790" s="289"/>
    </row>
    <row r="791" ht="12.75" customHeight="1">
      <c r="E791" s="289"/>
    </row>
    <row r="792" ht="12.75" customHeight="1">
      <c r="E792" s="289"/>
    </row>
    <row r="793" ht="12.75" customHeight="1">
      <c r="E793" s="289"/>
    </row>
    <row r="794" ht="12.75" customHeight="1">
      <c r="E794" s="289"/>
    </row>
    <row r="795" ht="12.75" customHeight="1">
      <c r="E795" s="289"/>
    </row>
    <row r="796" ht="12.75" customHeight="1">
      <c r="E796" s="289"/>
    </row>
    <row r="797" ht="12.75" customHeight="1">
      <c r="E797" s="289"/>
    </row>
    <row r="798" ht="12.75" customHeight="1">
      <c r="E798" s="289"/>
    </row>
    <row r="799" ht="12.75" customHeight="1">
      <c r="E799" s="289"/>
    </row>
    <row r="800" ht="12.75" customHeight="1">
      <c r="E800" s="289"/>
    </row>
    <row r="801" ht="12.75" customHeight="1">
      <c r="E801" s="289"/>
    </row>
    <row r="802" ht="12.75" customHeight="1">
      <c r="E802" s="289"/>
    </row>
    <row r="803" ht="12.75" customHeight="1">
      <c r="E803" s="289"/>
    </row>
    <row r="804" ht="12.75" customHeight="1">
      <c r="E804" s="289"/>
    </row>
    <row r="805" ht="12.75" customHeight="1">
      <c r="E805" s="289"/>
    </row>
    <row r="806" ht="12.75" customHeight="1">
      <c r="E806" s="289"/>
    </row>
    <row r="807" ht="12.75" customHeight="1">
      <c r="E807" s="289"/>
    </row>
    <row r="808" ht="12.75" customHeight="1">
      <c r="E808" s="289"/>
    </row>
    <row r="809" ht="12.75" customHeight="1">
      <c r="E809" s="289"/>
    </row>
    <row r="810" ht="12.75" customHeight="1">
      <c r="E810" s="289"/>
    </row>
    <row r="811" ht="12.75" customHeight="1">
      <c r="E811" s="289"/>
    </row>
    <row r="812" ht="12.75" customHeight="1">
      <c r="E812" s="289"/>
    </row>
    <row r="813" ht="12.75" customHeight="1">
      <c r="E813" s="289"/>
    </row>
    <row r="814" ht="12.75" customHeight="1">
      <c r="E814" s="289"/>
    </row>
    <row r="815" ht="12.75" customHeight="1">
      <c r="E815" s="289"/>
    </row>
    <row r="816" ht="12.75" customHeight="1">
      <c r="E816" s="289"/>
    </row>
    <row r="817" ht="12.75" customHeight="1">
      <c r="E817" s="289"/>
    </row>
    <row r="818" ht="12.75" customHeight="1">
      <c r="E818" s="289"/>
    </row>
    <row r="819" ht="12.75" customHeight="1">
      <c r="E819" s="289"/>
    </row>
    <row r="820" ht="12.75" customHeight="1">
      <c r="E820" s="289"/>
    </row>
    <row r="821" ht="12.75" customHeight="1">
      <c r="E821" s="289"/>
    </row>
    <row r="822" ht="12.75" customHeight="1">
      <c r="E822" s="289"/>
    </row>
    <row r="823" ht="12.75" customHeight="1">
      <c r="E823" s="289"/>
    </row>
    <row r="824" ht="12.75" customHeight="1">
      <c r="E824" s="289"/>
    </row>
    <row r="825" ht="12.75" customHeight="1">
      <c r="E825" s="289"/>
    </row>
    <row r="826" ht="12.75" customHeight="1">
      <c r="E826" s="289"/>
    </row>
    <row r="827" ht="12.75" customHeight="1">
      <c r="E827" s="289"/>
    </row>
    <row r="828" ht="12.75" customHeight="1">
      <c r="E828" s="289"/>
    </row>
    <row r="829" ht="12.75" customHeight="1">
      <c r="E829" s="289"/>
    </row>
    <row r="830" ht="12.75" customHeight="1">
      <c r="E830" s="289"/>
    </row>
    <row r="831" ht="12.75" customHeight="1">
      <c r="E831" s="289"/>
    </row>
    <row r="832" ht="12.75" customHeight="1">
      <c r="E832" s="289"/>
    </row>
    <row r="833" ht="12.75" customHeight="1">
      <c r="E833" s="289"/>
    </row>
    <row r="834" ht="12.75" customHeight="1">
      <c r="E834" s="289"/>
    </row>
    <row r="835" ht="12.75" customHeight="1">
      <c r="E835" s="289"/>
    </row>
    <row r="836" ht="12.75" customHeight="1">
      <c r="E836" s="289"/>
    </row>
    <row r="837" ht="12.75" customHeight="1">
      <c r="E837" s="289"/>
    </row>
    <row r="838" ht="12.75" customHeight="1">
      <c r="E838" s="289"/>
    </row>
    <row r="839" ht="12.75" customHeight="1">
      <c r="E839" s="289"/>
    </row>
    <row r="840" ht="12.75" customHeight="1">
      <c r="E840" s="289"/>
    </row>
    <row r="841" ht="12.75" customHeight="1">
      <c r="E841" s="289"/>
    </row>
    <row r="842" ht="12.75" customHeight="1">
      <c r="E842" s="289"/>
    </row>
    <row r="843" ht="12.75" customHeight="1">
      <c r="E843" s="289"/>
    </row>
    <row r="844" ht="12.75" customHeight="1">
      <c r="E844" s="289"/>
    </row>
    <row r="845" ht="12.75" customHeight="1">
      <c r="E845" s="289"/>
    </row>
    <row r="846" ht="12.75" customHeight="1">
      <c r="E846" s="289"/>
    </row>
    <row r="847" ht="12.75" customHeight="1">
      <c r="E847" s="289"/>
    </row>
    <row r="848" ht="12.75" customHeight="1">
      <c r="E848" s="289"/>
    </row>
    <row r="849" ht="12.75" customHeight="1">
      <c r="E849" s="289"/>
    </row>
    <row r="850" ht="12.75" customHeight="1">
      <c r="E850" s="289"/>
    </row>
    <row r="851" ht="12.75" customHeight="1">
      <c r="E851" s="289"/>
    </row>
    <row r="852" ht="12.75" customHeight="1">
      <c r="E852" s="289"/>
    </row>
    <row r="853" ht="12.75" customHeight="1">
      <c r="E853" s="289"/>
    </row>
    <row r="854" ht="12.75" customHeight="1">
      <c r="E854" s="289"/>
    </row>
    <row r="855" ht="12.75" customHeight="1">
      <c r="E855" s="289"/>
    </row>
    <row r="856" ht="12.75" customHeight="1">
      <c r="E856" s="289"/>
    </row>
    <row r="857" ht="12.75" customHeight="1">
      <c r="E857" s="289"/>
    </row>
    <row r="858" ht="12.75" customHeight="1">
      <c r="E858" s="289"/>
    </row>
    <row r="859" ht="12.75" customHeight="1">
      <c r="E859" s="289"/>
    </row>
    <row r="860" ht="12.75" customHeight="1">
      <c r="E860" s="289"/>
    </row>
    <row r="861" ht="12.75" customHeight="1">
      <c r="E861" s="289"/>
    </row>
    <row r="862" ht="12.75" customHeight="1">
      <c r="E862" s="289"/>
    </row>
    <row r="863" ht="12.75" customHeight="1">
      <c r="E863" s="289"/>
    </row>
    <row r="864" ht="12.75" customHeight="1">
      <c r="E864" s="289"/>
    </row>
    <row r="865" ht="12.75" customHeight="1">
      <c r="E865" s="289"/>
    </row>
    <row r="866" ht="12.75" customHeight="1">
      <c r="E866" s="289"/>
    </row>
    <row r="867" ht="12.75" customHeight="1">
      <c r="E867" s="289"/>
    </row>
    <row r="868" ht="12.75" customHeight="1">
      <c r="E868" s="289"/>
    </row>
    <row r="869" ht="12.75" customHeight="1">
      <c r="E869" s="289"/>
    </row>
    <row r="870" ht="12.75" customHeight="1">
      <c r="E870" s="289"/>
    </row>
    <row r="871" ht="12.75" customHeight="1">
      <c r="E871" s="289"/>
    </row>
    <row r="872" ht="12.75" customHeight="1">
      <c r="E872" s="289"/>
    </row>
    <row r="873" ht="12.75" customHeight="1">
      <c r="E873" s="289"/>
    </row>
    <row r="874" ht="12.75" customHeight="1">
      <c r="E874" s="289"/>
    </row>
    <row r="875" ht="12.75" customHeight="1">
      <c r="E875" s="289"/>
    </row>
    <row r="876" ht="12.75" customHeight="1">
      <c r="E876" s="289"/>
    </row>
    <row r="877" ht="12.75" customHeight="1">
      <c r="E877" s="289"/>
    </row>
    <row r="878" ht="12.75" customHeight="1">
      <c r="E878" s="289"/>
    </row>
    <row r="879" ht="12.75" customHeight="1">
      <c r="E879" s="289"/>
    </row>
    <row r="880" ht="12.75" customHeight="1">
      <c r="E880" s="289"/>
    </row>
    <row r="881" ht="12.75" customHeight="1">
      <c r="E881" s="289"/>
    </row>
    <row r="882" ht="12.75" customHeight="1">
      <c r="E882" s="289"/>
    </row>
    <row r="883" ht="12.75" customHeight="1">
      <c r="E883" s="289"/>
    </row>
    <row r="884" ht="12.75" customHeight="1">
      <c r="E884" s="289"/>
    </row>
    <row r="885" ht="12.75" customHeight="1">
      <c r="E885" s="289"/>
    </row>
    <row r="886" ht="12.75" customHeight="1">
      <c r="E886" s="289"/>
    </row>
    <row r="887" ht="12.75" customHeight="1">
      <c r="E887" s="289"/>
    </row>
    <row r="888" ht="12.75" customHeight="1">
      <c r="E888" s="289"/>
    </row>
    <row r="889" ht="12.75" customHeight="1">
      <c r="E889" s="289"/>
    </row>
    <row r="890" ht="12.75" customHeight="1">
      <c r="E890" s="289"/>
    </row>
    <row r="891" ht="12.75" customHeight="1">
      <c r="E891" s="289"/>
    </row>
    <row r="892" ht="12.75" customHeight="1">
      <c r="E892" s="289"/>
    </row>
    <row r="893" ht="12.75" customHeight="1">
      <c r="E893" s="289"/>
    </row>
    <row r="894" ht="12.75" customHeight="1">
      <c r="E894" s="289"/>
    </row>
    <row r="895" ht="12.75" customHeight="1">
      <c r="E895" s="289"/>
    </row>
    <row r="896" ht="12.75" customHeight="1">
      <c r="E896" s="289"/>
    </row>
    <row r="897" ht="12.75" customHeight="1">
      <c r="E897" s="289"/>
    </row>
    <row r="898" ht="12.75" customHeight="1">
      <c r="E898" s="289"/>
    </row>
    <row r="899" ht="12.75" customHeight="1">
      <c r="E899" s="289"/>
    </row>
    <row r="900" ht="12.75" customHeight="1">
      <c r="E900" s="289"/>
    </row>
    <row r="901" ht="12.75" customHeight="1">
      <c r="E901" s="289"/>
    </row>
    <row r="902" ht="12.75" customHeight="1">
      <c r="E902" s="289"/>
    </row>
    <row r="903" ht="12.75" customHeight="1">
      <c r="E903" s="289"/>
    </row>
    <row r="904" ht="12.75" customHeight="1">
      <c r="E904" s="289"/>
    </row>
    <row r="905" ht="12.75" customHeight="1">
      <c r="E905" s="289"/>
    </row>
    <row r="906" ht="12.75" customHeight="1">
      <c r="E906" s="289"/>
    </row>
    <row r="907" ht="12.75" customHeight="1">
      <c r="E907" s="289"/>
    </row>
    <row r="908" ht="12.75" customHeight="1">
      <c r="E908" s="289"/>
    </row>
    <row r="909" ht="12.75" customHeight="1">
      <c r="E909" s="289"/>
    </row>
    <row r="910" ht="12.75" customHeight="1">
      <c r="E910" s="289"/>
    </row>
    <row r="911" ht="12.75" customHeight="1">
      <c r="E911" s="289"/>
    </row>
    <row r="912" ht="12.75" customHeight="1">
      <c r="E912" s="289"/>
    </row>
    <row r="913" ht="12.75" customHeight="1">
      <c r="E913" s="289"/>
    </row>
    <row r="914" ht="12.75" customHeight="1">
      <c r="E914" s="289"/>
    </row>
    <row r="915" ht="12.75" customHeight="1">
      <c r="E915" s="289"/>
    </row>
    <row r="916" ht="12.75" customHeight="1">
      <c r="E916" s="289"/>
    </row>
    <row r="917" ht="12.75" customHeight="1">
      <c r="E917" s="289"/>
    </row>
    <row r="918" ht="12.75" customHeight="1">
      <c r="E918" s="289"/>
    </row>
    <row r="919" ht="12.75" customHeight="1">
      <c r="E919" s="289"/>
    </row>
    <row r="920" ht="12.75" customHeight="1">
      <c r="E920" s="289"/>
    </row>
    <row r="921" ht="12.75" customHeight="1">
      <c r="E921" s="289"/>
    </row>
    <row r="922" ht="12.75" customHeight="1">
      <c r="E922" s="289"/>
    </row>
    <row r="923" ht="12.75" customHeight="1">
      <c r="E923" s="289"/>
    </row>
    <row r="924" ht="12.75" customHeight="1">
      <c r="E924" s="289"/>
    </row>
    <row r="925" ht="12.75" customHeight="1">
      <c r="E925" s="289"/>
    </row>
    <row r="926" ht="12.75" customHeight="1">
      <c r="E926" s="289"/>
    </row>
    <row r="927" ht="12.75" customHeight="1">
      <c r="E927" s="289"/>
    </row>
    <row r="928" ht="12.75" customHeight="1">
      <c r="E928" s="289"/>
    </row>
    <row r="929" ht="12.75" customHeight="1">
      <c r="E929" s="289"/>
    </row>
    <row r="930" ht="12.75" customHeight="1">
      <c r="E930" s="289"/>
    </row>
    <row r="931" ht="12.75" customHeight="1">
      <c r="E931" s="289"/>
    </row>
    <row r="932" ht="12.75" customHeight="1">
      <c r="E932" s="289"/>
    </row>
    <row r="933" ht="12.75" customHeight="1">
      <c r="E933" s="289"/>
    </row>
    <row r="934" ht="12.75" customHeight="1">
      <c r="E934" s="289"/>
    </row>
    <row r="935" ht="12.75" customHeight="1">
      <c r="E935" s="289"/>
    </row>
    <row r="936" ht="12.75" customHeight="1">
      <c r="E936" s="289"/>
    </row>
    <row r="937" ht="12.75" customHeight="1">
      <c r="E937" s="289"/>
    </row>
    <row r="938" ht="12.75" customHeight="1">
      <c r="E938" s="289"/>
    </row>
    <row r="939" ht="12.75" customHeight="1">
      <c r="E939" s="289"/>
    </row>
    <row r="940" ht="12.75" customHeight="1">
      <c r="E940" s="289"/>
    </row>
    <row r="941" ht="12.75" customHeight="1">
      <c r="E941" s="289"/>
    </row>
    <row r="942" ht="12.75" customHeight="1">
      <c r="E942" s="289"/>
    </row>
    <row r="943" ht="12.75" customHeight="1">
      <c r="E943" s="289"/>
    </row>
    <row r="944" ht="12.75" customHeight="1">
      <c r="E944" s="289"/>
    </row>
    <row r="945" ht="12.75" customHeight="1">
      <c r="E945" s="289"/>
    </row>
    <row r="946" ht="12.75" customHeight="1">
      <c r="E946" s="289"/>
    </row>
    <row r="947" ht="12.75" customHeight="1">
      <c r="E947" s="289"/>
    </row>
    <row r="948" ht="12.75" customHeight="1">
      <c r="E948" s="289"/>
    </row>
    <row r="949" ht="12.75" customHeight="1">
      <c r="E949" s="289"/>
    </row>
    <row r="950" ht="12.75" customHeight="1">
      <c r="E950" s="289"/>
    </row>
    <row r="951" ht="12.75" customHeight="1">
      <c r="E951" s="289"/>
    </row>
    <row r="952" ht="12.75" customHeight="1">
      <c r="E952" s="289"/>
    </row>
    <row r="953" ht="12.75" customHeight="1">
      <c r="E953" s="289"/>
    </row>
    <row r="954" ht="12.75" customHeight="1">
      <c r="E954" s="289"/>
    </row>
    <row r="955" ht="12.75" customHeight="1">
      <c r="E955" s="289"/>
    </row>
    <row r="956" ht="12.75" customHeight="1">
      <c r="E956" s="289"/>
    </row>
    <row r="957" ht="12.75" customHeight="1">
      <c r="E957" s="289"/>
    </row>
    <row r="958" ht="12.75" customHeight="1">
      <c r="E958" s="289"/>
    </row>
    <row r="959" ht="12.75" customHeight="1">
      <c r="E959" s="289"/>
    </row>
    <row r="960" ht="12.75" customHeight="1">
      <c r="E960" s="289"/>
    </row>
    <row r="961" ht="12.75" customHeight="1">
      <c r="E961" s="289"/>
    </row>
    <row r="962" ht="12.75" customHeight="1">
      <c r="E962" s="289"/>
    </row>
    <row r="963" ht="12.75" customHeight="1">
      <c r="E963" s="289"/>
    </row>
    <row r="964" ht="12.75" customHeight="1">
      <c r="E964" s="289"/>
    </row>
    <row r="965" ht="12.75" customHeight="1">
      <c r="E965" s="289"/>
    </row>
    <row r="966" ht="12.75" customHeight="1">
      <c r="E966" s="289"/>
    </row>
    <row r="967" ht="12.75" customHeight="1">
      <c r="E967" s="289"/>
    </row>
    <row r="968" ht="12.75" customHeight="1">
      <c r="E968" s="289"/>
    </row>
    <row r="969" ht="12.75" customHeight="1">
      <c r="E969" s="289"/>
    </row>
    <row r="970" ht="12.75" customHeight="1">
      <c r="E970" s="289"/>
    </row>
    <row r="971" ht="12.75" customHeight="1">
      <c r="E971" s="289"/>
    </row>
    <row r="972" ht="12.75" customHeight="1">
      <c r="E972" s="289"/>
    </row>
    <row r="973" ht="12.75" customHeight="1">
      <c r="E973" s="289"/>
    </row>
    <row r="974" ht="12.75" customHeight="1">
      <c r="E974" s="289"/>
    </row>
    <row r="975" ht="12.75" customHeight="1">
      <c r="E975" s="289"/>
    </row>
    <row r="976" ht="12.75" customHeight="1">
      <c r="E976" s="289"/>
    </row>
    <row r="977" ht="12.75" customHeight="1">
      <c r="E977" s="289"/>
    </row>
    <row r="978" ht="12.75" customHeight="1">
      <c r="E978" s="289"/>
    </row>
    <row r="979" ht="12.75" customHeight="1">
      <c r="E979" s="289"/>
    </row>
    <row r="980" ht="12.75" customHeight="1">
      <c r="E980" s="289"/>
    </row>
    <row r="981" ht="12.75" customHeight="1">
      <c r="E981" s="289"/>
    </row>
    <row r="982" ht="12.75" customHeight="1">
      <c r="E982" s="289"/>
    </row>
    <row r="983" ht="12.75" customHeight="1">
      <c r="E983" s="289"/>
    </row>
    <row r="984" ht="12.75" customHeight="1">
      <c r="E984" s="289"/>
    </row>
    <row r="985" ht="12.75" customHeight="1">
      <c r="E985" s="289"/>
    </row>
    <row r="986" ht="12.75" customHeight="1">
      <c r="E986" s="289"/>
    </row>
    <row r="987" ht="12.75" customHeight="1">
      <c r="E987" s="289"/>
    </row>
    <row r="988" ht="12.75" customHeight="1">
      <c r="E988" s="289"/>
    </row>
    <row r="989" ht="12.75" customHeight="1">
      <c r="E989" s="289"/>
    </row>
    <row r="990" ht="12.75" customHeight="1">
      <c r="E990" s="289"/>
    </row>
    <row r="991" ht="12.75" customHeight="1">
      <c r="E991" s="289"/>
    </row>
    <row r="992" ht="12.75" customHeight="1">
      <c r="E992" s="289"/>
    </row>
    <row r="993" ht="12.75" customHeight="1">
      <c r="E993" s="289"/>
    </row>
    <row r="994" ht="12.75" customHeight="1">
      <c r="E994" s="289"/>
    </row>
    <row r="995" ht="12.75" customHeight="1">
      <c r="E995" s="289"/>
    </row>
    <row r="996" ht="12.75" customHeight="1">
      <c r="E996" s="289"/>
    </row>
  </sheetData>
  <mergeCells count="3">
    <mergeCell ref="A2:F2"/>
    <mergeCell ref="D4:F4"/>
    <mergeCell ref="B10:B11"/>
  </mergeCells>
  <printOptions horizontalCentered="1"/>
  <pageMargins bottom="0.3937007874015748" footer="0.0" header="0.0" left="0.5905511811023623" right="0.3937007874015748" top="0.3937007874015748"/>
  <pageSetup paperSize="9" scale="55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0.75"/>
    <col customWidth="1" min="3" max="26" width="9.25"/>
  </cols>
  <sheetData>
    <row r="1" ht="19.5" customHeight="1">
      <c r="A1" s="290" t="s">
        <v>232</v>
      </c>
      <c r="B1" s="14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ht="19.5" customHeight="1">
      <c r="A2" s="291" t="s">
        <v>233</v>
      </c>
      <c r="B2" s="292" t="s">
        <v>234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</row>
    <row r="3" ht="19.5" customHeight="1">
      <c r="A3" s="293">
        <v>1.0</v>
      </c>
      <c r="B3" s="294">
        <v>33.629999999999995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ht="19.5" customHeight="1">
      <c r="A4" s="293">
        <v>2.0</v>
      </c>
      <c r="B4" s="294">
        <v>43.13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ht="19.5" customHeight="1">
      <c r="A5" s="293">
        <v>3.0</v>
      </c>
      <c r="B5" s="294">
        <v>48.68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ht="19.5" customHeight="1">
      <c r="A6" s="293">
        <v>4.0</v>
      </c>
      <c r="B6" s="294">
        <v>52.62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ht="19.5" customHeight="1">
      <c r="A7" s="293">
        <v>5.0</v>
      </c>
      <c r="B7" s="294">
        <v>55.67999999999999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</row>
    <row r="8" ht="19.5" customHeight="1">
      <c r="A8" s="293">
        <v>6.0</v>
      </c>
      <c r="B8" s="294">
        <v>58.18</v>
      </c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</row>
    <row r="9" ht="19.5" customHeight="1">
      <c r="A9" s="293">
        <v>7.0</v>
      </c>
      <c r="B9" s="294">
        <v>60.29</v>
      </c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 ht="19.5" customHeight="1">
      <c r="A10" s="293">
        <v>8.0</v>
      </c>
      <c r="B10" s="294">
        <v>62.12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</row>
    <row r="11" ht="19.5" customHeight="1">
      <c r="A11" s="293">
        <v>9.0</v>
      </c>
      <c r="B11" s="294">
        <v>63.73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</row>
    <row r="12" ht="19.5" customHeight="1">
      <c r="A12" s="293">
        <v>10.0</v>
      </c>
      <c r="B12" s="294">
        <v>65.18</v>
      </c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</row>
    <row r="13" ht="19.5" customHeight="1">
      <c r="A13" s="293">
        <v>11.0</v>
      </c>
      <c r="B13" s="294">
        <v>66.47999999999999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</row>
    <row r="14" ht="19.5" customHeight="1">
      <c r="A14" s="293">
        <v>12.0</v>
      </c>
      <c r="B14" s="294">
        <v>67.67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</row>
    <row r="15" ht="19.5" customHeight="1">
      <c r="A15" s="293">
        <v>13.0</v>
      </c>
      <c r="B15" s="294">
        <v>68.77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</row>
    <row r="16" ht="19.5" customHeight="1">
      <c r="A16" s="293">
        <v>14.0</v>
      </c>
      <c r="B16" s="294">
        <v>69.78999999999999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</row>
    <row r="17" ht="19.5" customHeight="1">
      <c r="A17" s="295">
        <v>15.0</v>
      </c>
      <c r="B17" s="296">
        <v>70.73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</row>
    <row r="18" ht="19.5" customHeight="1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</row>
    <row r="19" ht="19.5" customHeight="1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</row>
    <row r="20" ht="19.5" customHeight="1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</row>
    <row r="21" ht="19.5" customHeight="1">
      <c r="A21" s="186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</row>
    <row r="22" ht="19.5" customHeight="1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</row>
    <row r="23" ht="19.5" customHeight="1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</row>
    <row r="24" ht="19.5" customHeight="1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</row>
    <row r="25" ht="19.5" customHeight="1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</row>
    <row r="26" ht="19.5" customHeight="1">
      <c r="A26" s="186"/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</row>
    <row r="27" ht="19.5" customHeight="1">
      <c r="A27" s="186"/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</row>
    <row r="28" ht="19.5" customHeight="1">
      <c r="A28" s="186"/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</row>
    <row r="29" ht="19.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</row>
    <row r="30" ht="19.5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</row>
    <row r="31" ht="19.5" customHeight="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</row>
    <row r="32" ht="19.5" customHeight="1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</row>
    <row r="33" ht="19.5" customHeight="1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</row>
    <row r="34" ht="19.5" customHeight="1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</row>
    <row r="35" ht="19.5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</row>
    <row r="36" ht="19.5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</row>
    <row r="37" ht="19.5" customHeight="1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</row>
    <row r="38" ht="19.5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</row>
    <row r="39" ht="19.5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</row>
    <row r="40" ht="19.5" customHeight="1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</row>
    <row r="41" ht="19.5" customHeight="1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</row>
    <row r="42" ht="19.5" customHeight="1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</row>
    <row r="43" ht="19.5" customHeight="1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</row>
    <row r="44" ht="19.5" customHeight="1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</row>
    <row r="45" ht="19.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</row>
    <row r="46" ht="19.5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</row>
    <row r="47" ht="19.5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</row>
    <row r="48" ht="19.5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</row>
    <row r="49" ht="19.5" customHeight="1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</row>
    <row r="50" ht="19.5" customHeight="1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</row>
    <row r="51" ht="19.5" customHeight="1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</row>
    <row r="52" ht="19.5" customHeight="1">
      <c r="A52" s="186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</row>
    <row r="53" ht="19.5" customHeight="1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</row>
    <row r="54" ht="19.5" customHeight="1">
      <c r="A54" s="186"/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</row>
    <row r="55" ht="19.5" customHeight="1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</row>
    <row r="56" ht="19.5" customHeight="1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</row>
    <row r="57" ht="19.5" customHeight="1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</row>
    <row r="58" ht="19.5" customHeight="1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</row>
    <row r="59" ht="19.5" customHeight="1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</row>
    <row r="60" ht="19.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</row>
    <row r="61" ht="19.5" customHeight="1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</row>
    <row r="62" ht="19.5" customHeight="1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</row>
    <row r="63" ht="19.5" customHeight="1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</row>
    <row r="64" ht="19.5" customHeight="1">
      <c r="A64" s="186"/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</row>
    <row r="65" ht="19.5" customHeight="1">
      <c r="A65" s="186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</row>
    <row r="66" ht="19.5" customHeight="1">
      <c r="A66" s="186"/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</row>
    <row r="67" ht="19.5" customHeight="1">
      <c r="A67" s="186"/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</row>
    <row r="68" ht="19.5" customHeight="1">
      <c r="A68" s="186"/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</row>
    <row r="69" ht="19.5" customHeight="1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</row>
    <row r="70" ht="19.5" customHeight="1">
      <c r="A70" s="186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</row>
    <row r="71" ht="19.5" customHeight="1">
      <c r="A71" s="186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</row>
    <row r="72" ht="19.5" customHeight="1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</row>
    <row r="73" ht="19.5" customHeight="1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</row>
    <row r="74" ht="19.5" customHeight="1">
      <c r="A74" s="186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</row>
    <row r="75" ht="19.5" customHeight="1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</row>
    <row r="76" ht="19.5" customHeight="1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</row>
    <row r="77" ht="19.5" customHeight="1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</row>
    <row r="78" ht="19.5" customHeight="1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</row>
    <row r="79" ht="19.5" customHeight="1">
      <c r="A79" s="186"/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</row>
    <row r="80" ht="19.5" customHeight="1">
      <c r="A80" s="186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</row>
    <row r="81" ht="19.5" customHeight="1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</row>
    <row r="82" ht="19.5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</row>
    <row r="83" ht="19.5" customHeight="1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</row>
    <row r="84" ht="19.5" customHeight="1">
      <c r="A84" s="186"/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</row>
    <row r="85" ht="19.5" customHeight="1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</row>
    <row r="86" ht="19.5" customHeight="1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</row>
    <row r="87" ht="19.5" customHeight="1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</row>
    <row r="88" ht="19.5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</row>
    <row r="89" ht="19.5" customHeight="1">
      <c r="A89" s="186"/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</row>
    <row r="90" ht="19.5" customHeight="1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</row>
    <row r="91" ht="19.5" customHeight="1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</row>
    <row r="92" ht="19.5" customHeight="1">
      <c r="A92" s="186"/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</row>
    <row r="93" ht="19.5" customHeight="1">
      <c r="A93" s="18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</row>
    <row r="94" ht="19.5" customHeight="1">
      <c r="A94" s="186"/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</row>
    <row r="95" ht="19.5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</row>
    <row r="96" ht="19.5" customHeight="1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</row>
    <row r="97" ht="19.5" customHeight="1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</row>
    <row r="98" ht="19.5" customHeight="1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</row>
    <row r="99" ht="19.5" customHeight="1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</row>
    <row r="100" ht="19.5" customHeight="1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</row>
    <row r="101" ht="19.5" customHeight="1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</row>
    <row r="102" ht="19.5" customHeight="1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</row>
    <row r="103" ht="19.5" customHeight="1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</row>
    <row r="104" ht="19.5" customHeight="1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</row>
    <row r="105" ht="19.5" customHeight="1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</row>
    <row r="106" ht="19.5" customHeight="1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</row>
    <row r="107" ht="19.5" customHeight="1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</row>
    <row r="108" ht="19.5" customHeight="1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</row>
    <row r="109" ht="19.5" customHeight="1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</row>
    <row r="110" ht="19.5" customHeight="1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</row>
    <row r="111" ht="19.5" customHeight="1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</row>
    <row r="112" ht="19.5" customHeight="1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</row>
    <row r="113" ht="19.5" customHeight="1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</row>
    <row r="114" ht="19.5" customHeight="1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</row>
    <row r="115" ht="19.5" customHeight="1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</row>
    <row r="116" ht="19.5" customHeight="1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</row>
    <row r="117" ht="19.5" customHeight="1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</row>
    <row r="118" ht="19.5" customHeight="1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</row>
    <row r="119" ht="19.5" customHeight="1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</row>
    <row r="120" ht="19.5" customHeight="1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</row>
    <row r="121" ht="19.5" customHeight="1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</row>
    <row r="122" ht="19.5" customHeight="1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</row>
    <row r="123" ht="19.5" customHeight="1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</row>
    <row r="124" ht="19.5" customHeight="1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</row>
    <row r="125" ht="19.5" customHeight="1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</row>
    <row r="126" ht="19.5" customHeight="1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</row>
    <row r="127" ht="19.5" customHeight="1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</row>
    <row r="128" ht="19.5" customHeight="1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</row>
    <row r="129" ht="19.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</row>
    <row r="130" ht="19.5" customHeight="1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</row>
    <row r="131" ht="19.5" customHeight="1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</row>
    <row r="132" ht="19.5" customHeight="1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</row>
    <row r="133" ht="19.5" customHeight="1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</row>
    <row r="134" ht="19.5" customHeight="1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</row>
    <row r="135" ht="19.5" customHeight="1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</row>
    <row r="136" ht="19.5" customHeight="1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</row>
    <row r="137" ht="19.5" customHeight="1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</row>
    <row r="138" ht="19.5" customHeight="1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</row>
    <row r="139" ht="19.5" customHeight="1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</row>
    <row r="140" ht="19.5" customHeight="1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</row>
    <row r="141" ht="19.5" customHeight="1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</row>
    <row r="142" ht="19.5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</row>
    <row r="143" ht="19.5" customHeight="1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</row>
    <row r="144" ht="19.5" customHeight="1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</row>
    <row r="145" ht="19.5" customHeight="1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</row>
    <row r="146" ht="19.5" customHeight="1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</row>
    <row r="147" ht="19.5" customHeight="1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</row>
    <row r="148" ht="19.5" customHeight="1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</row>
    <row r="149" ht="19.5" customHeight="1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</row>
    <row r="150" ht="19.5" customHeight="1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</row>
    <row r="151" ht="19.5" customHeight="1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</row>
    <row r="152" ht="19.5" customHeight="1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</row>
    <row r="153" ht="19.5" customHeight="1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</row>
    <row r="154" ht="19.5" customHeight="1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</row>
    <row r="155" ht="19.5" customHeight="1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</row>
    <row r="156" ht="19.5" customHeight="1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</row>
    <row r="157" ht="19.5" customHeight="1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</row>
    <row r="158" ht="19.5" customHeight="1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</row>
    <row r="159" ht="19.5" customHeight="1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</row>
    <row r="160" ht="19.5" customHeight="1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</row>
    <row r="161" ht="19.5" customHeight="1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</row>
    <row r="162" ht="19.5" customHeight="1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</row>
    <row r="163" ht="19.5" customHeight="1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</row>
    <row r="164" ht="19.5" customHeight="1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</row>
    <row r="165" ht="19.5" customHeight="1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</row>
    <row r="166" ht="19.5" customHeight="1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</row>
    <row r="167" ht="19.5" customHeight="1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</row>
    <row r="168" ht="19.5" customHeight="1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</row>
    <row r="169" ht="19.5" customHeight="1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</row>
    <row r="170" ht="19.5" customHeight="1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</row>
    <row r="171" ht="19.5" customHeight="1">
      <c r="A171" s="186"/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</row>
    <row r="172" ht="19.5" customHeight="1">
      <c r="A172" s="186"/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</row>
    <row r="173" ht="19.5" customHeight="1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</row>
    <row r="174" ht="19.5" customHeight="1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</row>
    <row r="175" ht="19.5" customHeight="1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</row>
    <row r="176" ht="19.5" customHeight="1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</row>
    <row r="177" ht="19.5" customHeight="1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</row>
    <row r="178" ht="19.5" customHeight="1">
      <c r="A178" s="186"/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</row>
    <row r="179" ht="19.5" customHeight="1">
      <c r="A179" s="186"/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</row>
    <row r="180" ht="19.5" customHeight="1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</row>
    <row r="181" ht="19.5" customHeight="1">
      <c r="A181" s="186"/>
      <c r="B181" s="186"/>
      <c r="C181" s="186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</row>
    <row r="182" ht="19.5" customHeight="1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</row>
    <row r="183" ht="19.5" customHeight="1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</row>
    <row r="184" ht="19.5" customHeight="1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</row>
    <row r="185" ht="19.5" customHeight="1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</row>
    <row r="186" ht="19.5" customHeight="1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</row>
    <row r="187" ht="19.5" customHeight="1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</row>
    <row r="188" ht="19.5" customHeight="1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</row>
    <row r="189" ht="19.5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</row>
    <row r="190" ht="19.5" customHeight="1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</row>
    <row r="191" ht="19.5" customHeight="1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</row>
    <row r="192" ht="19.5" customHeight="1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</row>
    <row r="193" ht="19.5" customHeight="1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</row>
    <row r="194" ht="19.5" customHeight="1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</row>
    <row r="195" ht="19.5" customHeight="1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</row>
    <row r="196" ht="19.5" customHeight="1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</row>
    <row r="197" ht="19.5" customHeight="1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</row>
    <row r="198" ht="19.5" customHeight="1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</row>
    <row r="199" ht="19.5" customHeight="1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</row>
    <row r="200" ht="19.5" customHeight="1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</row>
    <row r="201" ht="19.5" customHeight="1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</row>
    <row r="202" ht="19.5" customHeight="1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</row>
    <row r="203" ht="19.5" customHeight="1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</row>
    <row r="204" ht="19.5" customHeight="1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</row>
    <row r="205" ht="19.5" customHeight="1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</row>
    <row r="206" ht="19.5" customHeight="1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</row>
    <row r="207" ht="19.5" customHeight="1">
      <c r="A207" s="186"/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</row>
    <row r="208" ht="19.5" customHeight="1">
      <c r="A208" s="186"/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</row>
    <row r="209" ht="19.5" customHeight="1">
      <c r="A209" s="186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</row>
    <row r="210" ht="19.5" customHeight="1">
      <c r="A210" s="186"/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</row>
    <row r="211" ht="19.5" customHeight="1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</row>
    <row r="212" ht="19.5" customHeight="1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</row>
    <row r="213" ht="19.5" customHeight="1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</row>
    <row r="214" ht="19.5" customHeight="1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</row>
    <row r="215" ht="19.5" customHeight="1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</row>
    <row r="216" ht="19.5" customHeight="1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</row>
    <row r="217" ht="19.5" customHeight="1">
      <c r="A217" s="186"/>
      <c r="B217" s="186"/>
      <c r="C217" s="186"/>
      <c r="D217" s="186"/>
      <c r="E217" s="186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</row>
    <row r="218" ht="19.5" customHeight="1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</row>
    <row r="219" ht="19.5" customHeight="1">
      <c r="A219" s="186"/>
      <c r="B219" s="186"/>
      <c r="C219" s="186"/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</row>
    <row r="220" ht="19.5" customHeight="1">
      <c r="A220" s="186"/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</row>
    <row r="221" ht="19.5" customHeight="1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</row>
    <row r="222" ht="19.5" customHeight="1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</row>
    <row r="223" ht="19.5" customHeight="1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</row>
    <row r="224" ht="19.5" customHeight="1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</row>
    <row r="225" ht="19.5" customHeight="1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</row>
    <row r="226" ht="19.5" customHeight="1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</row>
    <row r="227" ht="19.5" customHeight="1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</row>
    <row r="228" ht="19.5" customHeight="1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</row>
    <row r="229" ht="19.5" customHeight="1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</row>
    <row r="230" ht="19.5" customHeight="1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</row>
    <row r="231" ht="19.5" customHeight="1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</row>
    <row r="232" ht="19.5" customHeight="1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</row>
    <row r="233" ht="19.5" customHeight="1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</row>
    <row r="234" ht="19.5" customHeight="1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</row>
    <row r="235" ht="19.5" customHeight="1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</row>
    <row r="236" ht="19.5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</row>
    <row r="237" ht="19.5" customHeight="1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</row>
    <row r="238" ht="19.5" customHeight="1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</row>
    <row r="239" ht="19.5" customHeight="1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</row>
    <row r="240" ht="19.5" customHeight="1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</row>
    <row r="241" ht="19.5" customHeight="1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</row>
    <row r="242" ht="19.5" customHeight="1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</row>
    <row r="243" ht="19.5" customHeight="1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</row>
    <row r="244" ht="19.5" customHeight="1">
      <c r="A244" s="186"/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</row>
    <row r="245" ht="19.5" customHeight="1">
      <c r="A245" s="186"/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</row>
    <row r="246" ht="19.5" customHeight="1">
      <c r="A246" s="186"/>
      <c r="B246" s="186"/>
      <c r="C246" s="186"/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</row>
    <row r="247" ht="19.5" customHeight="1">
      <c r="A247" s="186"/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</row>
    <row r="248" ht="19.5" customHeight="1">
      <c r="A248" s="186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</row>
    <row r="249" ht="19.5" customHeight="1">
      <c r="A249" s="186"/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</row>
    <row r="250" ht="19.5" customHeight="1">
      <c r="A250" s="186"/>
      <c r="B250" s="186"/>
      <c r="C250" s="186"/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</row>
    <row r="251" ht="19.5" customHeight="1">
      <c r="A251" s="186"/>
      <c r="B251" s="186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</row>
    <row r="252" ht="19.5" customHeight="1">
      <c r="A252" s="186"/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</row>
    <row r="253" ht="19.5" customHeight="1">
      <c r="A253" s="186"/>
      <c r="B253" s="186"/>
      <c r="C253" s="186"/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</row>
    <row r="254" ht="19.5" customHeight="1">
      <c r="A254" s="186"/>
      <c r="B254" s="186"/>
      <c r="C254" s="186"/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</row>
    <row r="255" ht="19.5" customHeight="1">
      <c r="A255" s="186"/>
      <c r="B255" s="186"/>
      <c r="C255" s="186"/>
      <c r="D255" s="186"/>
      <c r="E255" s="186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</row>
    <row r="256" ht="19.5" customHeight="1">
      <c r="A256" s="186"/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</row>
    <row r="257" ht="19.5" customHeight="1">
      <c r="A257" s="186"/>
      <c r="B257" s="186"/>
      <c r="C257" s="186"/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</row>
    <row r="258" ht="19.5" customHeight="1">
      <c r="A258" s="186"/>
      <c r="B258" s="186"/>
      <c r="C258" s="186"/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</row>
    <row r="259" ht="19.5" customHeight="1">
      <c r="A259" s="186"/>
      <c r="B259" s="186"/>
      <c r="C259" s="186"/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</row>
    <row r="260" ht="19.5" customHeight="1">
      <c r="A260" s="186"/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</row>
    <row r="261" ht="19.5" customHeight="1">
      <c r="A261" s="186"/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</row>
    <row r="262" ht="19.5" customHeight="1">
      <c r="A262" s="186"/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</row>
    <row r="263" ht="19.5" customHeight="1">
      <c r="A263" s="186"/>
      <c r="B263" s="186"/>
      <c r="C263" s="186"/>
      <c r="D263" s="186"/>
      <c r="E263" s="186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</row>
    <row r="264" ht="19.5" customHeight="1">
      <c r="A264" s="186"/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</row>
    <row r="265" ht="19.5" customHeight="1">
      <c r="A265" s="186"/>
      <c r="B265" s="186"/>
      <c r="C265" s="186"/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</row>
    <row r="266" ht="19.5" customHeight="1">
      <c r="A266" s="186"/>
      <c r="B266" s="186"/>
      <c r="C266" s="186"/>
      <c r="D266" s="186"/>
      <c r="E266" s="186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</row>
    <row r="267" ht="19.5" customHeight="1">
      <c r="A267" s="186"/>
      <c r="B267" s="186"/>
      <c r="C267" s="186"/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</row>
    <row r="268" ht="19.5" customHeight="1">
      <c r="A268" s="186"/>
      <c r="B268" s="186"/>
      <c r="C268" s="186"/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</row>
    <row r="269" ht="19.5" customHeight="1">
      <c r="A269" s="186"/>
      <c r="B269" s="186"/>
      <c r="C269" s="186"/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</row>
    <row r="270" ht="19.5" customHeight="1">
      <c r="A270" s="186"/>
      <c r="B270" s="186"/>
      <c r="C270" s="186"/>
      <c r="D270" s="186"/>
      <c r="E270" s="186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</row>
    <row r="271" ht="19.5" customHeight="1">
      <c r="A271" s="186"/>
      <c r="B271" s="186"/>
      <c r="C271" s="186"/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</row>
    <row r="272" ht="19.5" customHeight="1">
      <c r="A272" s="186"/>
      <c r="B272" s="186"/>
      <c r="C272" s="186"/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</row>
    <row r="273" ht="19.5" customHeight="1">
      <c r="A273" s="186"/>
      <c r="B273" s="186"/>
      <c r="C273" s="186"/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</row>
    <row r="274" ht="19.5" customHeight="1">
      <c r="A274" s="186"/>
      <c r="B274" s="186"/>
      <c r="C274" s="186"/>
      <c r="D274" s="186"/>
      <c r="E274" s="186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</row>
    <row r="275" ht="19.5" customHeight="1">
      <c r="A275" s="186"/>
      <c r="B275" s="186"/>
      <c r="C275" s="186"/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</row>
    <row r="276" ht="19.5" customHeight="1">
      <c r="A276" s="186"/>
      <c r="B276" s="186"/>
      <c r="C276" s="186"/>
      <c r="D276" s="186"/>
      <c r="E276" s="186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</row>
    <row r="277" ht="19.5" customHeight="1">
      <c r="A277" s="186"/>
      <c r="B277" s="186"/>
      <c r="C277" s="186"/>
      <c r="D277" s="186"/>
      <c r="E277" s="186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</row>
    <row r="278" ht="19.5" customHeight="1">
      <c r="A278" s="186"/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</row>
    <row r="279" ht="19.5" customHeight="1">
      <c r="A279" s="186"/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</row>
    <row r="280" ht="19.5" customHeight="1">
      <c r="A280" s="186"/>
      <c r="B280" s="186"/>
      <c r="C280" s="186"/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</row>
    <row r="281" ht="19.5" customHeight="1">
      <c r="A281" s="186"/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</row>
    <row r="282" ht="19.5" customHeight="1">
      <c r="A282" s="186"/>
      <c r="B282" s="186"/>
      <c r="C282" s="186"/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</row>
    <row r="283" ht="19.5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</row>
    <row r="284" ht="19.5" customHeight="1">
      <c r="A284" s="186"/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</row>
    <row r="285" ht="19.5" customHeight="1">
      <c r="A285" s="186"/>
      <c r="B285" s="186"/>
      <c r="C285" s="186"/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</row>
    <row r="286" ht="19.5" customHeight="1">
      <c r="A286" s="186"/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</row>
    <row r="287" ht="19.5" customHeight="1">
      <c r="A287" s="186"/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</row>
    <row r="288" ht="19.5" customHeight="1">
      <c r="A288" s="186"/>
      <c r="B288" s="186"/>
      <c r="C288" s="186"/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</row>
    <row r="289" ht="19.5" customHeight="1">
      <c r="A289" s="186"/>
      <c r="B289" s="186"/>
      <c r="C289" s="186"/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</row>
    <row r="290" ht="19.5" customHeight="1">
      <c r="A290" s="186"/>
      <c r="B290" s="186"/>
      <c r="C290" s="186"/>
      <c r="D290" s="186"/>
      <c r="E290" s="186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</row>
    <row r="291" ht="19.5" customHeight="1">
      <c r="A291" s="186"/>
      <c r="B291" s="186"/>
      <c r="C291" s="186"/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</row>
    <row r="292" ht="19.5" customHeight="1">
      <c r="A292" s="186"/>
      <c r="B292" s="186"/>
      <c r="C292" s="186"/>
      <c r="D292" s="186"/>
      <c r="E292" s="186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</row>
    <row r="293" ht="19.5" customHeight="1">
      <c r="A293" s="186"/>
      <c r="B293" s="186"/>
      <c r="C293" s="186"/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</row>
    <row r="294" ht="19.5" customHeight="1">
      <c r="A294" s="186"/>
      <c r="B294" s="186"/>
      <c r="C294" s="186"/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</row>
    <row r="295" ht="19.5" customHeight="1">
      <c r="A295" s="186"/>
      <c r="B295" s="186"/>
      <c r="C295" s="186"/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</row>
    <row r="296" ht="19.5" customHeight="1">
      <c r="A296" s="186"/>
      <c r="B296" s="186"/>
      <c r="C296" s="186"/>
      <c r="D296" s="186"/>
      <c r="E296" s="186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</row>
    <row r="297" ht="19.5" customHeight="1">
      <c r="A297" s="186"/>
      <c r="B297" s="186"/>
      <c r="C297" s="186"/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</row>
    <row r="298" ht="19.5" customHeight="1">
      <c r="A298" s="186"/>
      <c r="B298" s="186"/>
      <c r="C298" s="186"/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</row>
    <row r="299" ht="19.5" customHeight="1">
      <c r="A299" s="186"/>
      <c r="B299" s="186"/>
      <c r="C299" s="186"/>
      <c r="D299" s="186"/>
      <c r="E299" s="186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</row>
    <row r="300" ht="19.5" customHeight="1">
      <c r="A300" s="186"/>
      <c r="B300" s="186"/>
      <c r="C300" s="186"/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</row>
    <row r="301" ht="19.5" customHeight="1">
      <c r="A301" s="186"/>
      <c r="B301" s="186"/>
      <c r="C301" s="186"/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</row>
    <row r="302" ht="19.5" customHeight="1">
      <c r="A302" s="186"/>
      <c r="B302" s="186"/>
      <c r="C302" s="186"/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</row>
    <row r="303" ht="19.5" customHeight="1">
      <c r="A303" s="186"/>
      <c r="B303" s="186"/>
      <c r="C303" s="186"/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</row>
    <row r="304" ht="19.5" customHeight="1">
      <c r="A304" s="186"/>
      <c r="B304" s="186"/>
      <c r="C304" s="186"/>
      <c r="D304" s="186"/>
      <c r="E304" s="186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</row>
    <row r="305" ht="19.5" customHeight="1">
      <c r="A305" s="186"/>
      <c r="B305" s="186"/>
      <c r="C305" s="186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</row>
    <row r="306" ht="19.5" customHeight="1">
      <c r="A306" s="186"/>
      <c r="B306" s="186"/>
      <c r="C306" s="186"/>
      <c r="D306" s="186"/>
      <c r="E306" s="186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</row>
    <row r="307" ht="19.5" customHeight="1">
      <c r="A307" s="186"/>
      <c r="B307" s="186"/>
      <c r="C307" s="186"/>
      <c r="D307" s="186"/>
      <c r="E307" s="186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</row>
    <row r="308" ht="19.5" customHeight="1">
      <c r="A308" s="186"/>
      <c r="B308" s="186"/>
      <c r="C308" s="186"/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</row>
    <row r="309" ht="19.5" customHeight="1">
      <c r="A309" s="186"/>
      <c r="B309" s="186"/>
      <c r="C309" s="186"/>
      <c r="D309" s="186"/>
      <c r="E309" s="186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</row>
    <row r="310" ht="19.5" customHeight="1">
      <c r="A310" s="186"/>
      <c r="B310" s="186"/>
      <c r="C310" s="186"/>
      <c r="D310" s="186"/>
      <c r="E310" s="186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</row>
    <row r="311" ht="19.5" customHeight="1">
      <c r="A311" s="186"/>
      <c r="B311" s="186"/>
      <c r="C311" s="186"/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</row>
    <row r="312" ht="19.5" customHeight="1">
      <c r="A312" s="186"/>
      <c r="B312" s="186"/>
      <c r="C312" s="186"/>
      <c r="D312" s="186"/>
      <c r="E312" s="186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</row>
    <row r="313" ht="19.5" customHeight="1">
      <c r="A313" s="186"/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</row>
    <row r="314" ht="19.5" customHeight="1">
      <c r="A314" s="186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</row>
    <row r="315" ht="19.5" customHeight="1">
      <c r="A315" s="186"/>
      <c r="B315" s="186"/>
      <c r="C315" s="186"/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</row>
    <row r="316" ht="19.5" customHeight="1">
      <c r="A316" s="186"/>
      <c r="B316" s="186"/>
      <c r="C316" s="186"/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</row>
    <row r="317" ht="19.5" customHeight="1">
      <c r="A317" s="186"/>
      <c r="B317" s="186"/>
      <c r="C317" s="186"/>
      <c r="D317" s="186"/>
      <c r="E317" s="186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</row>
    <row r="318" ht="19.5" customHeight="1">
      <c r="A318" s="186"/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</row>
    <row r="319" ht="19.5" customHeight="1">
      <c r="A319" s="186"/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</row>
    <row r="320" ht="19.5" customHeight="1">
      <c r="A320" s="186"/>
      <c r="B320" s="186"/>
      <c r="C320" s="186"/>
      <c r="D320" s="186"/>
      <c r="E320" s="186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</row>
    <row r="321" ht="19.5" customHeight="1">
      <c r="A321" s="186"/>
      <c r="B321" s="186"/>
      <c r="C321" s="186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</row>
    <row r="322" ht="19.5" customHeight="1">
      <c r="A322" s="186"/>
      <c r="B322" s="186"/>
      <c r="C322" s="186"/>
      <c r="D322" s="186"/>
      <c r="E322" s="186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</row>
    <row r="323" ht="19.5" customHeight="1">
      <c r="A323" s="186"/>
      <c r="B323" s="186"/>
      <c r="C323" s="186"/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</row>
    <row r="324" ht="19.5" customHeight="1">
      <c r="A324" s="186"/>
      <c r="B324" s="186"/>
      <c r="C324" s="186"/>
      <c r="D324" s="186"/>
      <c r="E324" s="186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</row>
    <row r="325" ht="19.5" customHeight="1">
      <c r="A325" s="186"/>
      <c r="B325" s="186"/>
      <c r="C325" s="186"/>
      <c r="D325" s="186"/>
      <c r="E325" s="186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</row>
    <row r="326" ht="19.5" customHeight="1">
      <c r="A326" s="186"/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</row>
    <row r="327" ht="19.5" customHeight="1">
      <c r="A327" s="186"/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</row>
    <row r="328" ht="19.5" customHeight="1">
      <c r="A328" s="186"/>
      <c r="B328" s="186"/>
      <c r="C328" s="186"/>
      <c r="D328" s="186"/>
      <c r="E328" s="186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</row>
    <row r="329" ht="19.5" customHeight="1">
      <c r="A329" s="186"/>
      <c r="B329" s="186"/>
      <c r="C329" s="186"/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</row>
    <row r="330" ht="19.5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</row>
    <row r="331" ht="19.5" customHeight="1">
      <c r="A331" s="186"/>
      <c r="B331" s="186"/>
      <c r="C331" s="186"/>
      <c r="D331" s="186"/>
      <c r="E331" s="186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</row>
    <row r="332" ht="19.5" customHeight="1">
      <c r="A332" s="186"/>
      <c r="B332" s="186"/>
      <c r="C332" s="186"/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</row>
    <row r="333" ht="19.5" customHeight="1">
      <c r="A333" s="186"/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</row>
    <row r="334" ht="19.5" customHeight="1">
      <c r="A334" s="186"/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</row>
    <row r="335" ht="19.5" customHeight="1">
      <c r="A335" s="186"/>
      <c r="B335" s="186"/>
      <c r="C335" s="186"/>
      <c r="D335" s="186"/>
      <c r="E335" s="186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</row>
    <row r="336" ht="19.5" customHeight="1">
      <c r="A336" s="186"/>
      <c r="B336" s="186"/>
      <c r="C336" s="186"/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</row>
    <row r="337" ht="19.5" customHeight="1">
      <c r="A337" s="186"/>
      <c r="B337" s="186"/>
      <c r="C337" s="186"/>
      <c r="D337" s="186"/>
      <c r="E337" s="186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</row>
    <row r="338" ht="19.5" customHeight="1">
      <c r="A338" s="186"/>
      <c r="B338" s="186"/>
      <c r="C338" s="186"/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</row>
    <row r="339" ht="19.5" customHeight="1">
      <c r="A339" s="186"/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</row>
    <row r="340" ht="19.5" customHeight="1">
      <c r="A340" s="186"/>
      <c r="B340" s="186"/>
      <c r="C340" s="186"/>
      <c r="D340" s="186"/>
      <c r="E340" s="186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</row>
    <row r="341" ht="19.5" customHeight="1">
      <c r="A341" s="186"/>
      <c r="B341" s="186"/>
      <c r="C341" s="186"/>
      <c r="D341" s="186"/>
      <c r="E341" s="186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</row>
    <row r="342" ht="19.5" customHeight="1">
      <c r="A342" s="186"/>
      <c r="B342" s="186"/>
      <c r="C342" s="186"/>
      <c r="D342" s="186"/>
      <c r="E342" s="186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</row>
    <row r="343" ht="19.5" customHeight="1">
      <c r="A343" s="186"/>
      <c r="B343" s="186"/>
      <c r="C343" s="186"/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</row>
    <row r="344" ht="19.5" customHeight="1">
      <c r="A344" s="186"/>
      <c r="B344" s="186"/>
      <c r="C344" s="186"/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</row>
    <row r="345" ht="19.5" customHeight="1">
      <c r="A345" s="186"/>
      <c r="B345" s="186"/>
      <c r="C345" s="186"/>
      <c r="D345" s="186"/>
      <c r="E345" s="186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</row>
    <row r="346" ht="19.5" customHeight="1">
      <c r="A346" s="186"/>
      <c r="B346" s="186"/>
      <c r="C346" s="186"/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</row>
    <row r="347" ht="19.5" customHeight="1">
      <c r="A347" s="186"/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</row>
    <row r="348" ht="19.5" customHeight="1">
      <c r="A348" s="186"/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</row>
    <row r="349" ht="19.5" customHeight="1">
      <c r="A349" s="186"/>
      <c r="B349" s="186"/>
      <c r="C349" s="186"/>
      <c r="D349" s="186"/>
      <c r="E349" s="186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</row>
    <row r="350" ht="19.5" customHeight="1">
      <c r="A350" s="186"/>
      <c r="B350" s="186"/>
      <c r="C350" s="186"/>
      <c r="D350" s="186"/>
      <c r="E350" s="186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</row>
    <row r="351" ht="19.5" customHeight="1">
      <c r="A351" s="186"/>
      <c r="B351" s="186"/>
      <c r="C351" s="186"/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</row>
    <row r="352" ht="19.5" customHeight="1">
      <c r="A352" s="186"/>
      <c r="B352" s="186"/>
      <c r="C352" s="186"/>
      <c r="D352" s="186"/>
      <c r="E352" s="186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</row>
    <row r="353" ht="19.5" customHeight="1">
      <c r="A353" s="186"/>
      <c r="B353" s="186"/>
      <c r="C353" s="186"/>
      <c r="D353" s="186"/>
      <c r="E353" s="186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</row>
    <row r="354" ht="19.5" customHeight="1">
      <c r="A354" s="186"/>
      <c r="B354" s="186"/>
      <c r="C354" s="186"/>
      <c r="D354" s="186"/>
      <c r="E354" s="186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</row>
    <row r="355" ht="19.5" customHeight="1">
      <c r="A355" s="186"/>
      <c r="B355" s="186"/>
      <c r="C355" s="186"/>
      <c r="D355" s="186"/>
      <c r="E355" s="186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</row>
    <row r="356" ht="19.5" customHeight="1">
      <c r="A356" s="186"/>
      <c r="B356" s="186"/>
      <c r="C356" s="186"/>
      <c r="D356" s="186"/>
      <c r="E356" s="186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</row>
    <row r="357" ht="19.5" customHeight="1">
      <c r="A357" s="186"/>
      <c r="B357" s="186"/>
      <c r="C357" s="186"/>
      <c r="D357" s="186"/>
      <c r="E357" s="186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</row>
    <row r="358" ht="19.5" customHeight="1">
      <c r="A358" s="186"/>
      <c r="B358" s="186"/>
      <c r="C358" s="186"/>
      <c r="D358" s="186"/>
      <c r="E358" s="186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</row>
    <row r="359" ht="19.5" customHeight="1">
      <c r="A359" s="186"/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</row>
    <row r="360" ht="19.5" customHeight="1">
      <c r="A360" s="186"/>
      <c r="B360" s="186"/>
      <c r="C360" s="186"/>
      <c r="D360" s="186"/>
      <c r="E360" s="186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</row>
    <row r="361" ht="19.5" customHeight="1">
      <c r="A361" s="186"/>
      <c r="B361" s="186"/>
      <c r="C361" s="186"/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</row>
    <row r="362" ht="19.5" customHeight="1">
      <c r="A362" s="186"/>
      <c r="B362" s="186"/>
      <c r="C362" s="186"/>
      <c r="D362" s="186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</row>
    <row r="363" ht="19.5" customHeight="1">
      <c r="A363" s="186"/>
      <c r="B363" s="186"/>
      <c r="C363" s="186"/>
      <c r="D363" s="186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</row>
    <row r="364" ht="19.5" customHeight="1">
      <c r="A364" s="186"/>
      <c r="B364" s="186"/>
      <c r="C364" s="186"/>
      <c r="D364" s="186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</row>
    <row r="365" ht="19.5" customHeight="1">
      <c r="A365" s="186"/>
      <c r="B365" s="186"/>
      <c r="C365" s="186"/>
      <c r="D365" s="186"/>
      <c r="E365" s="186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</row>
    <row r="366" ht="19.5" customHeight="1">
      <c r="A366" s="186"/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</row>
    <row r="367" ht="19.5" customHeight="1">
      <c r="A367" s="186"/>
      <c r="B367" s="186"/>
      <c r="C367" s="186"/>
      <c r="D367" s="186"/>
      <c r="E367" s="186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</row>
    <row r="368" ht="19.5" customHeight="1">
      <c r="A368" s="186"/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</row>
    <row r="369" ht="19.5" customHeight="1">
      <c r="A369" s="186"/>
      <c r="B369" s="186"/>
      <c r="C369" s="186"/>
      <c r="D369" s="186"/>
      <c r="E369" s="186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</row>
    <row r="370" ht="19.5" customHeight="1">
      <c r="A370" s="186"/>
      <c r="B370" s="186"/>
      <c r="C370" s="186"/>
      <c r="D370" s="186"/>
      <c r="E370" s="186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</row>
    <row r="371" ht="19.5" customHeight="1">
      <c r="A371" s="186"/>
      <c r="B371" s="186"/>
      <c r="C371" s="186"/>
      <c r="D371" s="186"/>
      <c r="E371" s="186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</row>
    <row r="372" ht="19.5" customHeight="1">
      <c r="A372" s="186"/>
      <c r="B372" s="186"/>
      <c r="C372" s="186"/>
      <c r="D372" s="186"/>
      <c r="E372" s="186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</row>
    <row r="373" ht="19.5" customHeight="1">
      <c r="A373" s="186"/>
      <c r="B373" s="186"/>
      <c r="C373" s="186"/>
      <c r="D373" s="186"/>
      <c r="E373" s="186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</row>
    <row r="374" ht="19.5" customHeight="1">
      <c r="A374" s="186"/>
      <c r="B374" s="186"/>
      <c r="C374" s="186"/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</row>
    <row r="375" ht="19.5" customHeight="1">
      <c r="A375" s="186"/>
      <c r="B375" s="186"/>
      <c r="C375" s="186"/>
      <c r="D375" s="186"/>
      <c r="E375" s="186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</row>
    <row r="376" ht="19.5" customHeight="1">
      <c r="A376" s="186"/>
      <c r="B376" s="186"/>
      <c r="C376" s="186"/>
      <c r="D376" s="186"/>
      <c r="E376" s="186"/>
      <c r="F376" s="186"/>
      <c r="G376" s="186"/>
      <c r="H376" s="186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</row>
    <row r="377" ht="19.5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</row>
    <row r="378" ht="19.5" customHeight="1">
      <c r="A378" s="186"/>
      <c r="B378" s="186"/>
      <c r="C378" s="186"/>
      <c r="D378" s="186"/>
      <c r="E378" s="186"/>
      <c r="F378" s="186"/>
      <c r="G378" s="186"/>
      <c r="H378" s="186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</row>
    <row r="379" ht="19.5" customHeight="1">
      <c r="A379" s="186"/>
      <c r="B379" s="186"/>
      <c r="C379" s="186"/>
      <c r="D379" s="186"/>
      <c r="E379" s="186"/>
      <c r="F379" s="186"/>
      <c r="G379" s="186"/>
      <c r="H379" s="186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</row>
    <row r="380" ht="19.5" customHeight="1">
      <c r="A380" s="186"/>
      <c r="B380" s="186"/>
      <c r="C380" s="186"/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</row>
    <row r="381" ht="19.5" customHeight="1">
      <c r="A381" s="186"/>
      <c r="B381" s="186"/>
      <c r="C381" s="186"/>
      <c r="D381" s="186"/>
      <c r="E381" s="186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</row>
    <row r="382" ht="19.5" customHeight="1">
      <c r="A382" s="186"/>
      <c r="B382" s="186"/>
      <c r="C382" s="186"/>
      <c r="D382" s="186"/>
      <c r="E382" s="186"/>
      <c r="F382" s="186"/>
      <c r="G382" s="186"/>
      <c r="H382" s="186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</row>
    <row r="383" ht="19.5" customHeight="1">
      <c r="A383" s="186"/>
      <c r="B383" s="186"/>
      <c r="C383" s="186"/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</row>
    <row r="384" ht="19.5" customHeight="1">
      <c r="A384" s="186"/>
      <c r="B384" s="186"/>
      <c r="C384" s="186"/>
      <c r="D384" s="186"/>
      <c r="E384" s="186"/>
      <c r="F384" s="186"/>
      <c r="G384" s="186"/>
      <c r="H384" s="186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</row>
    <row r="385" ht="19.5" customHeight="1">
      <c r="A385" s="186"/>
      <c r="B385" s="186"/>
      <c r="C385" s="186"/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</row>
    <row r="386" ht="19.5" customHeight="1">
      <c r="A386" s="186"/>
      <c r="B386" s="186"/>
      <c r="C386" s="186"/>
      <c r="D386" s="186"/>
      <c r="E386" s="186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</row>
    <row r="387" ht="19.5" customHeight="1">
      <c r="A387" s="186"/>
      <c r="B387" s="186"/>
      <c r="C387" s="186"/>
      <c r="D387" s="186"/>
      <c r="E387" s="186"/>
      <c r="F387" s="186"/>
      <c r="G387" s="186"/>
      <c r="H387" s="186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</row>
    <row r="388" ht="19.5" customHeight="1">
      <c r="A388" s="186"/>
      <c r="B388" s="186"/>
      <c r="C388" s="186"/>
      <c r="D388" s="186"/>
      <c r="E388" s="186"/>
      <c r="F388" s="186"/>
      <c r="G388" s="186"/>
      <c r="H388" s="186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</row>
    <row r="389" ht="19.5" customHeight="1">
      <c r="A389" s="186"/>
      <c r="B389" s="186"/>
      <c r="C389" s="186"/>
      <c r="D389" s="186"/>
      <c r="E389" s="186"/>
      <c r="F389" s="186"/>
      <c r="G389" s="186"/>
      <c r="H389" s="186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</row>
    <row r="390" ht="19.5" customHeight="1">
      <c r="A390" s="186"/>
      <c r="B390" s="186"/>
      <c r="C390" s="186"/>
      <c r="D390" s="186"/>
      <c r="E390" s="186"/>
      <c r="F390" s="186"/>
      <c r="G390" s="186"/>
      <c r="H390" s="186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</row>
    <row r="391" ht="19.5" customHeight="1">
      <c r="A391" s="186"/>
      <c r="B391" s="186"/>
      <c r="C391" s="186"/>
      <c r="D391" s="186"/>
      <c r="E391" s="186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</row>
    <row r="392" ht="19.5" customHeight="1">
      <c r="A392" s="186"/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</row>
    <row r="393" ht="19.5" customHeight="1">
      <c r="A393" s="186"/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ht="19.5" customHeight="1">
      <c r="A394" s="186"/>
      <c r="B394" s="186"/>
      <c r="C394" s="186"/>
      <c r="D394" s="186"/>
      <c r="E394" s="186"/>
      <c r="F394" s="186"/>
      <c r="G394" s="186"/>
      <c r="H394" s="186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</row>
    <row r="395" ht="19.5" customHeight="1">
      <c r="A395" s="186"/>
      <c r="B395" s="186"/>
      <c r="C395" s="186"/>
      <c r="D395" s="186"/>
      <c r="E395" s="186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</row>
    <row r="396" ht="19.5" customHeight="1">
      <c r="A396" s="186"/>
      <c r="B396" s="186"/>
      <c r="C396" s="186"/>
      <c r="D396" s="186"/>
      <c r="E396" s="186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</row>
    <row r="397" ht="19.5" customHeight="1">
      <c r="A397" s="186"/>
      <c r="B397" s="186"/>
      <c r="C397" s="186"/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</row>
    <row r="398" ht="19.5" customHeight="1">
      <c r="A398" s="186"/>
      <c r="B398" s="186"/>
      <c r="C398" s="186"/>
      <c r="D398" s="186"/>
      <c r="E398" s="186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</row>
    <row r="399" ht="19.5" customHeight="1">
      <c r="A399" s="186"/>
      <c r="B399" s="186"/>
      <c r="C399" s="186"/>
      <c r="D399" s="186"/>
      <c r="E399" s="186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</row>
    <row r="400" ht="19.5" customHeight="1">
      <c r="A400" s="186"/>
      <c r="B400" s="186"/>
      <c r="C400" s="186"/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</row>
    <row r="401" ht="19.5" customHeight="1">
      <c r="A401" s="186"/>
      <c r="B401" s="186"/>
      <c r="C401" s="186"/>
      <c r="D401" s="186"/>
      <c r="E401" s="186"/>
      <c r="F401" s="186"/>
      <c r="G401" s="186"/>
      <c r="H401" s="186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</row>
    <row r="402" ht="19.5" customHeight="1">
      <c r="A402" s="186"/>
      <c r="B402" s="186"/>
      <c r="C402" s="186"/>
      <c r="D402" s="186"/>
      <c r="E402" s="186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</row>
    <row r="403" ht="19.5" customHeight="1">
      <c r="A403" s="186"/>
      <c r="B403" s="186"/>
      <c r="C403" s="186"/>
      <c r="D403" s="186"/>
      <c r="E403" s="186"/>
      <c r="F403" s="186"/>
      <c r="G403" s="186"/>
      <c r="H403" s="186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</row>
    <row r="404" ht="19.5" customHeight="1">
      <c r="A404" s="186"/>
      <c r="B404" s="186"/>
      <c r="C404" s="186"/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</row>
    <row r="405" ht="19.5" customHeight="1">
      <c r="A405" s="186"/>
      <c r="B405" s="186"/>
      <c r="C405" s="186"/>
      <c r="D405" s="186"/>
      <c r="E405" s="186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</row>
    <row r="406" ht="19.5" customHeight="1">
      <c r="A406" s="186"/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</row>
    <row r="407" ht="19.5" customHeight="1">
      <c r="A407" s="186"/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</row>
    <row r="408" ht="19.5" customHeight="1">
      <c r="A408" s="186"/>
      <c r="B408" s="186"/>
      <c r="C408" s="186"/>
      <c r="D408" s="186"/>
      <c r="E408" s="186"/>
      <c r="F408" s="186"/>
      <c r="G408" s="186"/>
      <c r="H408" s="186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</row>
    <row r="409" ht="19.5" customHeight="1">
      <c r="A409" s="186"/>
      <c r="B409" s="186"/>
      <c r="C409" s="186"/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</row>
    <row r="410" ht="19.5" customHeight="1">
      <c r="A410" s="186"/>
      <c r="B410" s="186"/>
      <c r="C410" s="186"/>
      <c r="D410" s="186"/>
      <c r="E410" s="186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</row>
    <row r="411" ht="19.5" customHeight="1">
      <c r="A411" s="186"/>
      <c r="B411" s="186"/>
      <c r="C411" s="186"/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</row>
    <row r="412" ht="19.5" customHeight="1">
      <c r="A412" s="186"/>
      <c r="B412" s="186"/>
      <c r="C412" s="186"/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</row>
    <row r="413" ht="19.5" customHeight="1">
      <c r="A413" s="186"/>
      <c r="B413" s="186"/>
      <c r="C413" s="186"/>
      <c r="D413" s="186"/>
      <c r="E413" s="186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</row>
    <row r="414" ht="19.5" customHeight="1">
      <c r="A414" s="186"/>
      <c r="B414" s="186"/>
      <c r="C414" s="186"/>
      <c r="D414" s="186"/>
      <c r="E414" s="186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</row>
    <row r="415" ht="19.5" customHeight="1">
      <c r="A415" s="186"/>
      <c r="B415" s="186"/>
      <c r="C415" s="186"/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</row>
    <row r="416" ht="19.5" customHeight="1">
      <c r="A416" s="186"/>
      <c r="B416" s="186"/>
      <c r="C416" s="186"/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</row>
    <row r="417" ht="19.5" customHeight="1">
      <c r="A417" s="186"/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</row>
    <row r="418" ht="19.5" customHeight="1">
      <c r="A418" s="186"/>
      <c r="B418" s="186"/>
      <c r="C418" s="186"/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</row>
    <row r="419" ht="19.5" customHeight="1">
      <c r="A419" s="186"/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</row>
    <row r="420" ht="19.5" customHeight="1">
      <c r="A420" s="186"/>
      <c r="B420" s="186"/>
      <c r="C420" s="186"/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</row>
    <row r="421" ht="19.5" customHeight="1">
      <c r="A421" s="186"/>
      <c r="B421" s="186"/>
      <c r="C421" s="186"/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</row>
    <row r="422" ht="19.5" customHeight="1">
      <c r="A422" s="186"/>
      <c r="B422" s="186"/>
      <c r="C422" s="186"/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</row>
    <row r="423" ht="19.5" customHeight="1">
      <c r="A423" s="186"/>
      <c r="B423" s="186"/>
      <c r="C423" s="186"/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</row>
    <row r="424" ht="19.5" customHeight="1">
      <c r="A424" s="186"/>
      <c r="B424" s="186"/>
      <c r="C424" s="186"/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</row>
    <row r="425" ht="19.5" customHeight="1">
      <c r="A425" s="186"/>
      <c r="B425" s="186"/>
      <c r="C425" s="186"/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</row>
    <row r="426" ht="19.5" customHeight="1">
      <c r="A426" s="186"/>
      <c r="B426" s="186"/>
      <c r="C426" s="186"/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</row>
    <row r="427" ht="19.5" customHeight="1">
      <c r="A427" s="186"/>
      <c r="B427" s="186"/>
      <c r="C427" s="186"/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</row>
    <row r="428" ht="19.5" customHeight="1">
      <c r="A428" s="186"/>
      <c r="B428" s="186"/>
      <c r="C428" s="186"/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</row>
    <row r="429" ht="19.5" customHeight="1">
      <c r="A429" s="186"/>
      <c r="B429" s="186"/>
      <c r="C429" s="186"/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</row>
    <row r="430" ht="19.5" customHeight="1">
      <c r="A430" s="186"/>
      <c r="B430" s="186"/>
      <c r="C430" s="186"/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</row>
    <row r="431" ht="19.5" customHeight="1">
      <c r="A431" s="186"/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</row>
    <row r="432" ht="19.5" customHeight="1">
      <c r="A432" s="186"/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</row>
    <row r="433" ht="19.5" customHeight="1">
      <c r="A433" s="186"/>
      <c r="B433" s="186"/>
      <c r="C433" s="186"/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</row>
    <row r="434" ht="19.5" customHeight="1">
      <c r="A434" s="186"/>
      <c r="B434" s="186"/>
      <c r="C434" s="186"/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</row>
    <row r="435" ht="19.5" customHeight="1">
      <c r="A435" s="186"/>
      <c r="B435" s="186"/>
      <c r="C435" s="186"/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</row>
    <row r="436" ht="19.5" customHeight="1">
      <c r="A436" s="186"/>
      <c r="B436" s="186"/>
      <c r="C436" s="186"/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</row>
    <row r="437" ht="19.5" customHeight="1">
      <c r="A437" s="186"/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</row>
    <row r="438" ht="19.5" customHeight="1">
      <c r="A438" s="186"/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</row>
    <row r="439" ht="19.5" customHeight="1">
      <c r="A439" s="186"/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</row>
    <row r="440" ht="19.5" customHeight="1">
      <c r="A440" s="186"/>
      <c r="B440" s="186"/>
      <c r="C440" s="186"/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</row>
    <row r="441" ht="19.5" customHeight="1">
      <c r="A441" s="186"/>
      <c r="B441" s="186"/>
      <c r="C441" s="186"/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</row>
    <row r="442" ht="19.5" customHeight="1">
      <c r="A442" s="186"/>
      <c r="B442" s="186"/>
      <c r="C442" s="186"/>
      <c r="D442" s="186"/>
      <c r="E442" s="186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</row>
    <row r="443" ht="19.5" customHeight="1">
      <c r="A443" s="186"/>
      <c r="B443" s="186"/>
      <c r="C443" s="186"/>
      <c r="D443" s="186"/>
      <c r="E443" s="186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</row>
    <row r="444" ht="19.5" customHeight="1">
      <c r="A444" s="186"/>
      <c r="B444" s="186"/>
      <c r="C444" s="186"/>
      <c r="D444" s="186"/>
      <c r="E444" s="186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</row>
    <row r="445" ht="19.5" customHeight="1">
      <c r="A445" s="186"/>
      <c r="B445" s="186"/>
      <c r="C445" s="186"/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</row>
    <row r="446" ht="19.5" customHeight="1">
      <c r="A446" s="186"/>
      <c r="B446" s="186"/>
      <c r="C446" s="186"/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</row>
    <row r="447" ht="19.5" customHeight="1">
      <c r="A447" s="186"/>
      <c r="B447" s="186"/>
      <c r="C447" s="186"/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</row>
    <row r="448" ht="19.5" customHeight="1">
      <c r="A448" s="186"/>
      <c r="B448" s="186"/>
      <c r="C448" s="186"/>
      <c r="D448" s="186"/>
      <c r="E448" s="186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</row>
    <row r="449" ht="19.5" customHeight="1">
      <c r="A449" s="186"/>
      <c r="B449" s="186"/>
      <c r="C449" s="186"/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</row>
    <row r="450" ht="19.5" customHeight="1">
      <c r="A450" s="186"/>
      <c r="B450" s="186"/>
      <c r="C450" s="186"/>
      <c r="D450" s="186"/>
      <c r="E450" s="186"/>
      <c r="F450" s="186"/>
      <c r="G450" s="186"/>
      <c r="H450" s="186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</row>
    <row r="451" ht="19.5" customHeight="1">
      <c r="A451" s="186"/>
      <c r="B451" s="186"/>
      <c r="C451" s="186"/>
      <c r="D451" s="186"/>
      <c r="E451" s="186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</row>
    <row r="452" ht="19.5" customHeight="1">
      <c r="A452" s="186"/>
      <c r="B452" s="186"/>
      <c r="C452" s="186"/>
      <c r="D452" s="186"/>
      <c r="E452" s="186"/>
      <c r="F452" s="186"/>
      <c r="G452" s="186"/>
      <c r="H452" s="186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</row>
    <row r="453" ht="19.5" customHeight="1">
      <c r="A453" s="186"/>
      <c r="B453" s="186"/>
      <c r="C453" s="186"/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</row>
    <row r="454" ht="19.5" customHeight="1">
      <c r="A454" s="186"/>
      <c r="B454" s="186"/>
      <c r="C454" s="186"/>
      <c r="D454" s="186"/>
      <c r="E454" s="186"/>
      <c r="F454" s="186"/>
      <c r="G454" s="186"/>
      <c r="H454" s="186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</row>
    <row r="455" ht="19.5" customHeight="1">
      <c r="A455" s="186"/>
      <c r="B455" s="186"/>
      <c r="C455" s="186"/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</row>
    <row r="456" ht="19.5" customHeight="1">
      <c r="A456" s="186"/>
      <c r="B456" s="186"/>
      <c r="C456" s="186"/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</row>
    <row r="457" ht="19.5" customHeight="1">
      <c r="A457" s="186"/>
      <c r="B457" s="186"/>
      <c r="C457" s="186"/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</row>
    <row r="458" ht="19.5" customHeight="1">
      <c r="A458" s="186"/>
      <c r="B458" s="186"/>
      <c r="C458" s="186"/>
      <c r="D458" s="186"/>
      <c r="E458" s="186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</row>
    <row r="459" ht="19.5" customHeight="1">
      <c r="A459" s="186"/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</row>
    <row r="460" ht="19.5" customHeight="1">
      <c r="A460" s="186"/>
      <c r="B460" s="186"/>
      <c r="C460" s="186"/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</row>
    <row r="461" ht="19.5" customHeight="1">
      <c r="A461" s="186"/>
      <c r="B461" s="186"/>
      <c r="C461" s="186"/>
      <c r="D461" s="186"/>
      <c r="E461" s="186"/>
      <c r="F461" s="186"/>
      <c r="G461" s="186"/>
      <c r="H461" s="186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</row>
    <row r="462" ht="19.5" customHeight="1">
      <c r="A462" s="186"/>
      <c r="B462" s="186"/>
      <c r="C462" s="186"/>
      <c r="D462" s="186"/>
      <c r="E462" s="186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</row>
    <row r="463" ht="19.5" customHeight="1">
      <c r="A463" s="186"/>
      <c r="B463" s="186"/>
      <c r="C463" s="186"/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</row>
    <row r="464" ht="19.5" customHeight="1">
      <c r="A464" s="186"/>
      <c r="B464" s="186"/>
      <c r="C464" s="186"/>
      <c r="D464" s="186"/>
      <c r="E464" s="186"/>
      <c r="F464" s="186"/>
      <c r="G464" s="186"/>
      <c r="H464" s="186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</row>
    <row r="465" ht="19.5" customHeight="1">
      <c r="A465" s="186"/>
      <c r="B465" s="186"/>
      <c r="C465" s="186"/>
      <c r="D465" s="186"/>
      <c r="E465" s="186"/>
      <c r="F465" s="186"/>
      <c r="G465" s="186"/>
      <c r="H465" s="186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</row>
    <row r="466" ht="19.5" customHeight="1">
      <c r="A466" s="186"/>
      <c r="B466" s="186"/>
      <c r="C466" s="186"/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</row>
    <row r="467" ht="19.5" customHeight="1">
      <c r="A467" s="186"/>
      <c r="B467" s="186"/>
      <c r="C467" s="186"/>
      <c r="D467" s="186"/>
      <c r="E467" s="186"/>
      <c r="F467" s="186"/>
      <c r="G467" s="186"/>
      <c r="H467" s="186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</row>
    <row r="468" ht="19.5" customHeight="1">
      <c r="A468" s="186"/>
      <c r="B468" s="186"/>
      <c r="C468" s="186"/>
      <c r="D468" s="186"/>
      <c r="E468" s="186"/>
      <c r="F468" s="186"/>
      <c r="G468" s="186"/>
      <c r="H468" s="186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</row>
    <row r="469" ht="19.5" customHeight="1">
      <c r="A469" s="186"/>
      <c r="B469" s="186"/>
      <c r="C469" s="186"/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</row>
    <row r="470" ht="19.5" customHeight="1">
      <c r="A470" s="186"/>
      <c r="B470" s="186"/>
      <c r="C470" s="186"/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</row>
    <row r="471" ht="19.5" customHeight="1">
      <c r="A471" s="186"/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</row>
    <row r="472" ht="19.5" customHeight="1">
      <c r="A472" s="186"/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</row>
    <row r="473" ht="19.5" customHeight="1">
      <c r="A473" s="186"/>
      <c r="B473" s="186"/>
      <c r="C473" s="186"/>
      <c r="D473" s="186"/>
      <c r="E473" s="186"/>
      <c r="F473" s="186"/>
      <c r="G473" s="186"/>
      <c r="H473" s="186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</row>
    <row r="474" ht="19.5" customHeight="1">
      <c r="A474" s="186"/>
      <c r="B474" s="186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</row>
    <row r="475" ht="19.5" customHeight="1">
      <c r="A475" s="186"/>
      <c r="B475" s="186"/>
      <c r="C475" s="186"/>
      <c r="D475" s="186"/>
      <c r="E475" s="186"/>
      <c r="F475" s="186"/>
      <c r="G475" s="186"/>
      <c r="H475" s="186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</row>
    <row r="476" ht="19.5" customHeight="1">
      <c r="A476" s="186"/>
      <c r="B476" s="186"/>
      <c r="C476" s="186"/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</row>
    <row r="477" ht="19.5" customHeight="1">
      <c r="A477" s="186"/>
      <c r="B477" s="186"/>
      <c r="C477" s="186"/>
      <c r="D477" s="186"/>
      <c r="E477" s="186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</row>
    <row r="478" ht="19.5" customHeight="1">
      <c r="A478" s="186"/>
      <c r="B478" s="186"/>
      <c r="C478" s="186"/>
      <c r="D478" s="186"/>
      <c r="E478" s="186"/>
      <c r="F478" s="186"/>
      <c r="G478" s="186"/>
      <c r="H478" s="186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</row>
    <row r="479" ht="19.5" customHeight="1">
      <c r="A479" s="186"/>
      <c r="B479" s="186"/>
      <c r="C479" s="186"/>
      <c r="D479" s="186"/>
      <c r="E479" s="186"/>
      <c r="F479" s="186"/>
      <c r="G479" s="186"/>
      <c r="H479" s="186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</row>
    <row r="480" ht="19.5" customHeight="1">
      <c r="A480" s="186"/>
      <c r="B480" s="186"/>
      <c r="C480" s="186"/>
      <c r="D480" s="186"/>
      <c r="E480" s="186"/>
      <c r="F480" s="186"/>
      <c r="G480" s="186"/>
      <c r="H480" s="186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</row>
    <row r="481" ht="19.5" customHeight="1">
      <c r="A481" s="186"/>
      <c r="B481" s="186"/>
      <c r="C481" s="186"/>
      <c r="D481" s="186"/>
      <c r="E481" s="186"/>
      <c r="F481" s="186"/>
      <c r="G481" s="186"/>
      <c r="H481" s="186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</row>
    <row r="482" ht="19.5" customHeight="1">
      <c r="A482" s="186"/>
      <c r="B482" s="186"/>
      <c r="C482" s="186"/>
      <c r="D482" s="186"/>
      <c r="E482" s="186"/>
      <c r="F482" s="186"/>
      <c r="G482" s="186"/>
      <c r="H482" s="186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</row>
    <row r="483" ht="19.5" customHeight="1">
      <c r="A483" s="186"/>
      <c r="B483" s="186"/>
      <c r="C483" s="186"/>
      <c r="D483" s="186"/>
      <c r="E483" s="186"/>
      <c r="F483" s="186"/>
      <c r="G483" s="186"/>
      <c r="H483" s="186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</row>
    <row r="484" ht="19.5" customHeight="1">
      <c r="A484" s="186"/>
      <c r="B484" s="186"/>
      <c r="C484" s="186"/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</row>
    <row r="485" ht="19.5" customHeight="1">
      <c r="A485" s="186"/>
      <c r="B485" s="186"/>
      <c r="C485" s="186"/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</row>
    <row r="486" ht="19.5" customHeight="1">
      <c r="A486" s="186"/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</row>
    <row r="487" ht="19.5" customHeight="1">
      <c r="A487" s="186"/>
      <c r="B487" s="186"/>
      <c r="C487" s="186"/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</row>
    <row r="488" ht="19.5" customHeight="1">
      <c r="A488" s="186"/>
      <c r="B488" s="186"/>
      <c r="C488" s="186"/>
      <c r="D488" s="186"/>
      <c r="E488" s="186"/>
      <c r="F488" s="186"/>
      <c r="G488" s="186"/>
      <c r="H488" s="186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</row>
    <row r="489" ht="19.5" customHeight="1">
      <c r="A489" s="186"/>
      <c r="B489" s="186"/>
      <c r="C489" s="186"/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</row>
    <row r="490" ht="19.5" customHeight="1">
      <c r="A490" s="186"/>
      <c r="B490" s="186"/>
      <c r="C490" s="186"/>
      <c r="D490" s="186"/>
      <c r="E490" s="186"/>
      <c r="F490" s="186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</row>
    <row r="491" ht="19.5" customHeight="1">
      <c r="A491" s="186"/>
      <c r="B491" s="186"/>
      <c r="C491" s="186"/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</row>
    <row r="492" ht="19.5" customHeight="1">
      <c r="A492" s="186"/>
      <c r="B492" s="186"/>
      <c r="C492" s="186"/>
      <c r="D492" s="186"/>
      <c r="E492" s="186"/>
      <c r="F492" s="186"/>
      <c r="G492" s="186"/>
      <c r="H492" s="186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</row>
    <row r="493" ht="19.5" customHeight="1">
      <c r="A493" s="186"/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</row>
    <row r="494" ht="19.5" customHeight="1">
      <c r="A494" s="186"/>
      <c r="B494" s="186"/>
      <c r="C494" s="186"/>
      <c r="D494" s="186"/>
      <c r="E494" s="186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</row>
    <row r="495" ht="19.5" customHeight="1">
      <c r="A495" s="186"/>
      <c r="B495" s="186"/>
      <c r="C495" s="186"/>
      <c r="D495" s="186"/>
      <c r="E495" s="186"/>
      <c r="F495" s="186"/>
      <c r="G495" s="186"/>
      <c r="H495" s="186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</row>
    <row r="496" ht="19.5" customHeight="1">
      <c r="A496" s="186"/>
      <c r="B496" s="186"/>
      <c r="C496" s="186"/>
      <c r="D496" s="186"/>
      <c r="E496" s="186"/>
      <c r="F496" s="186"/>
      <c r="G496" s="186"/>
      <c r="H496" s="186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</row>
    <row r="497" ht="19.5" customHeight="1">
      <c r="A497" s="186"/>
      <c r="B497" s="186"/>
      <c r="C497" s="186"/>
      <c r="D497" s="186"/>
      <c r="E497" s="186"/>
      <c r="F497" s="186"/>
      <c r="G497" s="186"/>
      <c r="H497" s="186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</row>
    <row r="498" ht="19.5" customHeight="1">
      <c r="A498" s="186"/>
      <c r="B498" s="186"/>
      <c r="C498" s="186"/>
      <c r="D498" s="186"/>
      <c r="E498" s="186"/>
      <c r="F498" s="186"/>
      <c r="G498" s="186"/>
      <c r="H498" s="186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</row>
    <row r="499" ht="19.5" customHeight="1">
      <c r="A499" s="186"/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</row>
    <row r="500" ht="19.5" customHeight="1">
      <c r="A500" s="186"/>
      <c r="B500" s="186"/>
      <c r="C500" s="186"/>
      <c r="D500" s="186"/>
      <c r="E500" s="186"/>
      <c r="F500" s="186"/>
      <c r="G500" s="186"/>
      <c r="H500" s="186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</row>
    <row r="501" ht="19.5" customHeight="1">
      <c r="A501" s="186"/>
      <c r="B501" s="186"/>
      <c r="C501" s="186"/>
      <c r="D501" s="186"/>
      <c r="E501" s="186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</row>
    <row r="502" ht="19.5" customHeight="1">
      <c r="A502" s="186"/>
      <c r="B502" s="186"/>
      <c r="C502" s="186"/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</row>
    <row r="503" ht="19.5" customHeight="1">
      <c r="A503" s="186"/>
      <c r="B503" s="186"/>
      <c r="C503" s="186"/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</row>
    <row r="504" ht="19.5" customHeight="1">
      <c r="A504" s="186"/>
      <c r="B504" s="186"/>
      <c r="C504" s="186"/>
      <c r="D504" s="186"/>
      <c r="E504" s="186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</row>
    <row r="505" ht="19.5" customHeight="1">
      <c r="A505" s="186"/>
      <c r="B505" s="186"/>
      <c r="C505" s="186"/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</row>
    <row r="506" ht="19.5" customHeight="1">
      <c r="A506" s="186"/>
      <c r="B506" s="186"/>
      <c r="C506" s="186"/>
      <c r="D506" s="186"/>
      <c r="E506" s="186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</row>
    <row r="507" ht="19.5" customHeight="1">
      <c r="A507" s="186"/>
      <c r="B507" s="186"/>
      <c r="C507" s="186"/>
      <c r="D507" s="186"/>
      <c r="E507" s="186"/>
      <c r="F507" s="186"/>
      <c r="G507" s="186"/>
      <c r="H507" s="186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</row>
    <row r="508" ht="19.5" customHeight="1">
      <c r="A508" s="186"/>
      <c r="B508" s="186"/>
      <c r="C508" s="186"/>
      <c r="D508" s="186"/>
      <c r="E508" s="186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</row>
    <row r="509" ht="19.5" customHeight="1">
      <c r="A509" s="186"/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</row>
    <row r="510" ht="19.5" customHeight="1">
      <c r="A510" s="186"/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</row>
    <row r="511" ht="19.5" customHeight="1">
      <c r="A511" s="186"/>
      <c r="B511" s="186"/>
      <c r="C511" s="186"/>
      <c r="D511" s="186"/>
      <c r="E511" s="186"/>
      <c r="F511" s="186"/>
      <c r="G511" s="186"/>
      <c r="H511" s="186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</row>
    <row r="512" ht="19.5" customHeight="1">
      <c r="A512" s="186"/>
      <c r="B512" s="186"/>
      <c r="C512" s="186"/>
      <c r="D512" s="186"/>
      <c r="E512" s="186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</row>
    <row r="513" ht="19.5" customHeight="1">
      <c r="A513" s="186"/>
      <c r="B513" s="186"/>
      <c r="C513" s="186"/>
      <c r="D513" s="186"/>
      <c r="E513" s="186"/>
      <c r="F513" s="186"/>
      <c r="G513" s="186"/>
      <c r="H513" s="186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</row>
    <row r="514" ht="19.5" customHeight="1">
      <c r="A514" s="186"/>
      <c r="B514" s="186"/>
      <c r="C514" s="186"/>
      <c r="D514" s="186"/>
      <c r="E514" s="186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</row>
    <row r="515" ht="19.5" customHeight="1">
      <c r="A515" s="186"/>
      <c r="B515" s="186"/>
      <c r="C515" s="186"/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</row>
    <row r="516" ht="19.5" customHeight="1">
      <c r="A516" s="186"/>
      <c r="B516" s="186"/>
      <c r="C516" s="186"/>
      <c r="D516" s="186"/>
      <c r="E516" s="186"/>
      <c r="F516" s="186"/>
      <c r="G516" s="186"/>
      <c r="H516" s="186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</row>
    <row r="517" ht="19.5" customHeight="1">
      <c r="A517" s="186"/>
      <c r="B517" s="186"/>
      <c r="C517" s="186"/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</row>
    <row r="518" ht="19.5" customHeight="1">
      <c r="A518" s="186"/>
      <c r="B518" s="186"/>
      <c r="C518" s="186"/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</row>
    <row r="519" ht="19.5" customHeight="1">
      <c r="A519" s="186"/>
      <c r="B519" s="186"/>
      <c r="C519" s="186"/>
      <c r="D519" s="186"/>
      <c r="E519" s="186"/>
      <c r="F519" s="186"/>
      <c r="G519" s="186"/>
      <c r="H519" s="186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</row>
    <row r="520" ht="19.5" customHeight="1">
      <c r="A520" s="186"/>
      <c r="B520" s="186"/>
      <c r="C520" s="186"/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</row>
    <row r="521" ht="19.5" customHeight="1">
      <c r="A521" s="186"/>
      <c r="B521" s="186"/>
      <c r="C521" s="186"/>
      <c r="D521" s="186"/>
      <c r="E521" s="186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</row>
    <row r="522" ht="19.5" customHeight="1">
      <c r="A522" s="186"/>
      <c r="B522" s="186"/>
      <c r="C522" s="186"/>
      <c r="D522" s="186"/>
      <c r="E522" s="186"/>
      <c r="F522" s="186"/>
      <c r="G522" s="186"/>
      <c r="H522" s="186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</row>
    <row r="523" ht="19.5" customHeight="1">
      <c r="A523" s="186"/>
      <c r="B523" s="186"/>
      <c r="C523" s="186"/>
      <c r="D523" s="186"/>
      <c r="E523" s="186"/>
      <c r="F523" s="186"/>
      <c r="G523" s="186"/>
      <c r="H523" s="186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</row>
    <row r="524" ht="19.5" customHeight="1">
      <c r="A524" s="186"/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</row>
    <row r="525" ht="19.5" customHeight="1">
      <c r="A525" s="186"/>
      <c r="B525" s="186"/>
      <c r="C525" s="186"/>
      <c r="D525" s="186"/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</row>
    <row r="526" ht="19.5" customHeight="1">
      <c r="A526" s="186"/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</row>
    <row r="527" ht="19.5" customHeight="1">
      <c r="A527" s="186"/>
      <c r="B527" s="186"/>
      <c r="C527" s="186"/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</row>
    <row r="528" ht="19.5" customHeight="1">
      <c r="A528" s="186"/>
      <c r="B528" s="186"/>
      <c r="C528" s="186"/>
      <c r="D528" s="186"/>
      <c r="E528" s="186"/>
      <c r="F528" s="186"/>
      <c r="G528" s="186"/>
      <c r="H528" s="186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</row>
    <row r="529" ht="19.5" customHeight="1">
      <c r="A529" s="186"/>
      <c r="B529" s="186"/>
      <c r="C529" s="186"/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</row>
    <row r="530" ht="19.5" customHeight="1">
      <c r="A530" s="186"/>
      <c r="B530" s="186"/>
      <c r="C530" s="186"/>
      <c r="D530" s="186"/>
      <c r="E530" s="186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</row>
    <row r="531" ht="19.5" customHeight="1">
      <c r="A531" s="186"/>
      <c r="B531" s="186"/>
      <c r="C531" s="186"/>
      <c r="D531" s="186"/>
      <c r="E531" s="186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</row>
    <row r="532" ht="19.5" customHeight="1">
      <c r="A532" s="186"/>
      <c r="B532" s="186"/>
      <c r="C532" s="186"/>
      <c r="D532" s="186"/>
      <c r="E532" s="186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</row>
    <row r="533" ht="19.5" customHeight="1">
      <c r="A533" s="186"/>
      <c r="B533" s="186"/>
      <c r="C533" s="186"/>
      <c r="D533" s="186"/>
      <c r="E533" s="186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</row>
    <row r="534" ht="19.5" customHeight="1">
      <c r="A534" s="186"/>
      <c r="B534" s="186"/>
      <c r="C534" s="186"/>
      <c r="D534" s="186"/>
      <c r="E534" s="186"/>
      <c r="F534" s="186"/>
      <c r="G534" s="186"/>
      <c r="H534" s="186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</row>
    <row r="535" ht="19.5" customHeight="1">
      <c r="A535" s="186"/>
      <c r="B535" s="186"/>
      <c r="C535" s="186"/>
      <c r="D535" s="186"/>
      <c r="E535" s="186"/>
      <c r="F535" s="186"/>
      <c r="G535" s="186"/>
      <c r="H535" s="186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</row>
    <row r="536" ht="19.5" customHeight="1">
      <c r="A536" s="186"/>
      <c r="B536" s="186"/>
      <c r="C536" s="186"/>
      <c r="D536" s="186"/>
      <c r="E536" s="186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</row>
    <row r="537" ht="19.5" customHeight="1">
      <c r="A537" s="186"/>
      <c r="B537" s="186"/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</row>
    <row r="538" ht="19.5" customHeight="1">
      <c r="A538" s="186"/>
      <c r="B538" s="186"/>
      <c r="C538" s="186"/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</row>
    <row r="539" ht="19.5" customHeight="1">
      <c r="A539" s="186"/>
      <c r="B539" s="186"/>
      <c r="C539" s="186"/>
      <c r="D539" s="186"/>
      <c r="E539" s="186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</row>
    <row r="540" ht="19.5" customHeight="1">
      <c r="A540" s="186"/>
      <c r="B540" s="186"/>
      <c r="C540" s="186"/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</row>
    <row r="541" ht="19.5" customHeight="1">
      <c r="A541" s="186"/>
      <c r="B541" s="186"/>
      <c r="C541" s="186"/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</row>
    <row r="542" ht="19.5" customHeight="1">
      <c r="A542" s="186"/>
      <c r="B542" s="186"/>
      <c r="C542" s="186"/>
      <c r="D542" s="186"/>
      <c r="E542" s="186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</row>
    <row r="543" ht="19.5" customHeight="1">
      <c r="A543" s="186"/>
      <c r="B543" s="186"/>
      <c r="C543" s="186"/>
      <c r="D543" s="186"/>
      <c r="E543" s="186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</row>
    <row r="544" ht="19.5" customHeight="1">
      <c r="A544" s="186"/>
      <c r="B544" s="186"/>
      <c r="C544" s="186"/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</row>
    <row r="545" ht="19.5" customHeight="1">
      <c r="A545" s="186"/>
      <c r="B545" s="186"/>
      <c r="C545" s="186"/>
      <c r="D545" s="186"/>
      <c r="E545" s="186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</row>
    <row r="546" ht="19.5" customHeight="1">
      <c r="A546" s="186"/>
      <c r="B546" s="186"/>
      <c r="C546" s="186"/>
      <c r="D546" s="186"/>
      <c r="E546" s="186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</row>
    <row r="547" ht="19.5" customHeight="1">
      <c r="A547" s="186"/>
      <c r="B547" s="186"/>
      <c r="C547" s="186"/>
      <c r="D547" s="186"/>
      <c r="E547" s="186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</row>
    <row r="548" ht="19.5" customHeight="1">
      <c r="A548" s="186"/>
      <c r="B548" s="186"/>
      <c r="C548" s="186"/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</row>
    <row r="549" ht="19.5" customHeight="1">
      <c r="A549" s="186"/>
      <c r="B549" s="186"/>
      <c r="C549" s="186"/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</row>
    <row r="550" ht="19.5" customHeight="1">
      <c r="A550" s="186"/>
      <c r="B550" s="186"/>
      <c r="C550" s="186"/>
      <c r="D550" s="186"/>
      <c r="E550" s="186"/>
      <c r="F550" s="186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</row>
    <row r="551" ht="19.5" customHeight="1">
      <c r="A551" s="186"/>
      <c r="B551" s="186"/>
      <c r="C551" s="186"/>
      <c r="D551" s="186"/>
      <c r="E551" s="186"/>
      <c r="F551" s="186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</row>
    <row r="552" ht="19.5" customHeight="1">
      <c r="A552" s="186"/>
      <c r="B552" s="186"/>
      <c r="C552" s="186"/>
      <c r="D552" s="186"/>
      <c r="E552" s="186"/>
      <c r="F552" s="186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</row>
    <row r="553" ht="19.5" customHeight="1">
      <c r="A553" s="186"/>
      <c r="B553" s="186"/>
      <c r="C553" s="186"/>
      <c r="D553" s="186"/>
      <c r="E553" s="186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</row>
    <row r="554" ht="19.5" customHeight="1">
      <c r="A554" s="186"/>
      <c r="B554" s="186"/>
      <c r="C554" s="186"/>
      <c r="D554" s="186"/>
      <c r="E554" s="186"/>
      <c r="F554" s="186"/>
      <c r="G554" s="186"/>
      <c r="H554" s="186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</row>
    <row r="555" ht="19.5" customHeight="1">
      <c r="A555" s="186"/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</row>
    <row r="556" ht="19.5" customHeight="1">
      <c r="A556" s="186"/>
      <c r="B556" s="186"/>
      <c r="C556" s="186"/>
      <c r="D556" s="186"/>
      <c r="E556" s="186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</row>
    <row r="557" ht="19.5" customHeight="1">
      <c r="A557" s="186"/>
      <c r="B557" s="186"/>
      <c r="C557" s="186"/>
      <c r="D557" s="186"/>
      <c r="E557" s="186"/>
      <c r="F557" s="186"/>
      <c r="G557" s="186"/>
      <c r="H557" s="186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</row>
    <row r="558" ht="19.5" customHeight="1">
      <c r="A558" s="186"/>
      <c r="B558" s="186"/>
      <c r="C558" s="186"/>
      <c r="D558" s="186"/>
      <c r="E558" s="186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</row>
    <row r="559" ht="19.5" customHeight="1">
      <c r="A559" s="186"/>
      <c r="B559" s="186"/>
      <c r="C559" s="186"/>
      <c r="D559" s="186"/>
      <c r="E559" s="186"/>
      <c r="F559" s="186"/>
      <c r="G559" s="186"/>
      <c r="H559" s="186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</row>
    <row r="560" ht="19.5" customHeight="1">
      <c r="A560" s="186"/>
      <c r="B560" s="186"/>
      <c r="C560" s="186"/>
      <c r="D560" s="186"/>
      <c r="E560" s="186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</row>
    <row r="561" ht="19.5" customHeight="1">
      <c r="A561" s="186"/>
      <c r="B561" s="186"/>
      <c r="C561" s="186"/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</row>
    <row r="562" ht="19.5" customHeight="1">
      <c r="A562" s="186"/>
      <c r="B562" s="186"/>
      <c r="C562" s="186"/>
      <c r="D562" s="186"/>
      <c r="E562" s="186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</row>
    <row r="563" ht="19.5" customHeight="1">
      <c r="A563" s="186"/>
      <c r="B563" s="186"/>
      <c r="C563" s="186"/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</row>
    <row r="564" ht="19.5" customHeight="1">
      <c r="A564" s="186"/>
      <c r="B564" s="186"/>
      <c r="C564" s="186"/>
      <c r="D564" s="186"/>
      <c r="E564" s="186"/>
      <c r="F564" s="186"/>
      <c r="G564" s="186"/>
      <c r="H564" s="186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</row>
    <row r="565" ht="19.5" customHeight="1">
      <c r="A565" s="186"/>
      <c r="B565" s="186"/>
      <c r="C565" s="186"/>
      <c r="D565" s="186"/>
      <c r="E565" s="186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</row>
    <row r="566" ht="19.5" customHeight="1">
      <c r="A566" s="186"/>
      <c r="B566" s="186"/>
      <c r="C566" s="186"/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</row>
    <row r="567" ht="19.5" customHeight="1">
      <c r="A567" s="186"/>
      <c r="B567" s="186"/>
      <c r="C567" s="186"/>
      <c r="D567" s="186"/>
      <c r="E567" s="186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</row>
    <row r="568" ht="19.5" customHeight="1">
      <c r="A568" s="186"/>
      <c r="B568" s="186"/>
      <c r="C568" s="186"/>
      <c r="D568" s="186"/>
      <c r="E568" s="186"/>
      <c r="F568" s="186"/>
      <c r="G568" s="186"/>
      <c r="H568" s="186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</row>
    <row r="569" ht="19.5" customHeight="1">
      <c r="A569" s="186"/>
      <c r="B569" s="186"/>
      <c r="C569" s="186"/>
      <c r="D569" s="186"/>
      <c r="E569" s="186"/>
      <c r="F569" s="186"/>
      <c r="G569" s="186"/>
      <c r="H569" s="186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</row>
    <row r="570" ht="19.5" customHeight="1">
      <c r="A570" s="186"/>
      <c r="B570" s="186"/>
      <c r="C570" s="186"/>
      <c r="D570" s="186"/>
      <c r="E570" s="186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</row>
    <row r="571" ht="19.5" customHeight="1">
      <c r="A571" s="186"/>
      <c r="B571" s="186"/>
      <c r="C571" s="186"/>
      <c r="D571" s="186"/>
      <c r="E571" s="186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</row>
    <row r="572" ht="19.5" customHeight="1">
      <c r="A572" s="186"/>
      <c r="B572" s="186"/>
      <c r="C572" s="186"/>
      <c r="D572" s="186"/>
      <c r="E572" s="186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</row>
    <row r="573" ht="19.5" customHeight="1">
      <c r="A573" s="186"/>
      <c r="B573" s="186"/>
      <c r="C573" s="186"/>
      <c r="D573" s="186"/>
      <c r="E573" s="186"/>
      <c r="F573" s="186"/>
      <c r="G573" s="186"/>
      <c r="H573" s="186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</row>
    <row r="574" ht="19.5" customHeight="1">
      <c r="A574" s="186"/>
      <c r="B574" s="186"/>
      <c r="C574" s="186"/>
      <c r="D574" s="186"/>
      <c r="E574" s="186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</row>
    <row r="575" ht="19.5" customHeight="1">
      <c r="A575" s="186"/>
      <c r="B575" s="186"/>
      <c r="C575" s="186"/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</row>
    <row r="576" ht="19.5" customHeight="1">
      <c r="A576" s="186"/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</row>
    <row r="577" ht="19.5" customHeight="1">
      <c r="A577" s="186"/>
      <c r="B577" s="186"/>
      <c r="C577" s="186"/>
      <c r="D577" s="186"/>
      <c r="E577" s="186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</row>
    <row r="578" ht="19.5" customHeight="1">
      <c r="A578" s="186"/>
      <c r="B578" s="186"/>
      <c r="C578" s="186"/>
      <c r="D578" s="186"/>
      <c r="E578" s="186"/>
      <c r="F578" s="186"/>
      <c r="G578" s="186"/>
      <c r="H578" s="186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</row>
    <row r="579" ht="19.5" customHeight="1">
      <c r="A579" s="186"/>
      <c r="B579" s="186"/>
      <c r="C579" s="186"/>
      <c r="D579" s="186"/>
      <c r="E579" s="186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</row>
    <row r="580" ht="19.5" customHeight="1">
      <c r="A580" s="186"/>
      <c r="B580" s="186"/>
      <c r="C580" s="186"/>
      <c r="D580" s="186"/>
      <c r="E580" s="186"/>
      <c r="F580" s="186"/>
      <c r="G580" s="186"/>
      <c r="H580" s="186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</row>
    <row r="581" ht="19.5" customHeight="1">
      <c r="A581" s="186"/>
      <c r="B581" s="186"/>
      <c r="C581" s="186"/>
      <c r="D581" s="186"/>
      <c r="E581" s="186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</row>
    <row r="582" ht="19.5" customHeight="1">
      <c r="A582" s="186"/>
      <c r="B582" s="186"/>
      <c r="C582" s="186"/>
      <c r="D582" s="186"/>
      <c r="E582" s="186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</row>
    <row r="583" ht="19.5" customHeight="1">
      <c r="A583" s="186"/>
      <c r="B583" s="186"/>
      <c r="C583" s="186"/>
      <c r="D583" s="186"/>
      <c r="E583" s="186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</row>
    <row r="584" ht="19.5" customHeight="1">
      <c r="A584" s="186"/>
      <c r="B584" s="186"/>
      <c r="C584" s="186"/>
      <c r="D584" s="186"/>
      <c r="E584" s="186"/>
      <c r="F584" s="186"/>
      <c r="G584" s="186"/>
      <c r="H584" s="186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</row>
    <row r="585" ht="19.5" customHeight="1">
      <c r="A585" s="186"/>
      <c r="B585" s="186"/>
      <c r="C585" s="186"/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</row>
    <row r="586" ht="19.5" customHeight="1">
      <c r="A586" s="186"/>
      <c r="B586" s="186"/>
      <c r="C586" s="186"/>
      <c r="D586" s="186"/>
      <c r="E586" s="186"/>
      <c r="F586" s="186"/>
      <c r="G586" s="186"/>
      <c r="H586" s="186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</row>
    <row r="587" ht="19.5" customHeight="1">
      <c r="A587" s="186"/>
      <c r="B587" s="186"/>
      <c r="C587" s="186"/>
      <c r="D587" s="186"/>
      <c r="E587" s="186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</row>
    <row r="588" ht="19.5" customHeight="1">
      <c r="A588" s="186"/>
      <c r="B588" s="186"/>
      <c r="C588" s="186"/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</row>
    <row r="589" ht="19.5" customHeight="1">
      <c r="A589" s="186"/>
      <c r="B589" s="186"/>
      <c r="C589" s="186"/>
      <c r="D589" s="186"/>
      <c r="E589" s="186"/>
      <c r="F589" s="186"/>
      <c r="G589" s="186"/>
      <c r="H589" s="186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</row>
    <row r="590" ht="19.5" customHeight="1">
      <c r="A590" s="186"/>
      <c r="B590" s="186"/>
      <c r="C590" s="186"/>
      <c r="D590" s="186"/>
      <c r="E590" s="186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</row>
    <row r="591" ht="19.5" customHeight="1">
      <c r="A591" s="186"/>
      <c r="B591" s="186"/>
      <c r="C591" s="186"/>
      <c r="D591" s="186"/>
      <c r="E591" s="186"/>
      <c r="F591" s="186"/>
      <c r="G591" s="186"/>
      <c r="H591" s="186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</row>
    <row r="592" ht="19.5" customHeight="1">
      <c r="A592" s="186"/>
      <c r="B592" s="186"/>
      <c r="C592" s="186"/>
      <c r="D592" s="186"/>
      <c r="E592" s="186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</row>
    <row r="593" ht="19.5" customHeight="1">
      <c r="A593" s="186"/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</row>
    <row r="594" ht="19.5" customHeight="1">
      <c r="A594" s="186"/>
      <c r="B594" s="186"/>
      <c r="C594" s="186"/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</row>
    <row r="595" ht="19.5" customHeight="1">
      <c r="A595" s="186"/>
      <c r="B595" s="186"/>
      <c r="C595" s="186"/>
      <c r="D595" s="186"/>
      <c r="E595" s="186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</row>
    <row r="596" ht="19.5" customHeight="1">
      <c r="A596" s="186"/>
      <c r="B596" s="186"/>
      <c r="C596" s="186"/>
      <c r="D596" s="186"/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</row>
    <row r="597" ht="19.5" customHeight="1">
      <c r="A597" s="186"/>
      <c r="B597" s="186"/>
      <c r="C597" s="186"/>
      <c r="D597" s="186"/>
      <c r="E597" s="186"/>
      <c r="F597" s="18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</row>
    <row r="598" ht="19.5" customHeight="1">
      <c r="A598" s="186"/>
      <c r="B598" s="186"/>
      <c r="C598" s="186"/>
      <c r="D598" s="186"/>
      <c r="E598" s="186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</row>
    <row r="599" ht="19.5" customHeight="1">
      <c r="A599" s="186"/>
      <c r="B599" s="186"/>
      <c r="C599" s="186"/>
      <c r="D599" s="186"/>
      <c r="E599" s="186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</row>
    <row r="600" ht="19.5" customHeight="1">
      <c r="A600" s="186"/>
      <c r="B600" s="186"/>
      <c r="C600" s="186"/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</row>
    <row r="601" ht="19.5" customHeight="1">
      <c r="A601" s="186"/>
      <c r="B601" s="186"/>
      <c r="C601" s="186"/>
      <c r="D601" s="186"/>
      <c r="E601" s="186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</row>
    <row r="602" ht="19.5" customHeight="1">
      <c r="A602" s="186"/>
      <c r="B602" s="186"/>
      <c r="C602" s="186"/>
      <c r="D602" s="186"/>
      <c r="E602" s="186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</row>
    <row r="603" ht="19.5" customHeight="1">
      <c r="A603" s="186"/>
      <c r="B603" s="186"/>
      <c r="C603" s="186"/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</row>
    <row r="604" ht="19.5" customHeight="1">
      <c r="A604" s="186"/>
      <c r="B604" s="186"/>
      <c r="C604" s="186"/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</row>
    <row r="605" ht="19.5" customHeight="1">
      <c r="A605" s="186"/>
      <c r="B605" s="186"/>
      <c r="C605" s="186"/>
      <c r="D605" s="186"/>
      <c r="E605" s="186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</row>
    <row r="606" ht="19.5" customHeight="1">
      <c r="A606" s="186"/>
      <c r="B606" s="186"/>
      <c r="C606" s="186"/>
      <c r="D606" s="186"/>
      <c r="E606" s="186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</row>
    <row r="607" ht="19.5" customHeight="1">
      <c r="A607" s="186"/>
      <c r="B607" s="186"/>
      <c r="C607" s="186"/>
      <c r="D607" s="186"/>
      <c r="E607" s="186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</row>
    <row r="608" ht="19.5" customHeight="1">
      <c r="A608" s="186"/>
      <c r="B608" s="186"/>
      <c r="C608" s="186"/>
      <c r="D608" s="186"/>
      <c r="E608" s="186"/>
      <c r="F608" s="186"/>
      <c r="G608" s="186"/>
      <c r="H608" s="186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</row>
    <row r="609" ht="19.5" customHeight="1">
      <c r="A609" s="186"/>
      <c r="B609" s="186"/>
      <c r="C609" s="186"/>
      <c r="D609" s="186"/>
      <c r="E609" s="186"/>
      <c r="F609" s="186"/>
      <c r="G609" s="186"/>
      <c r="H609" s="186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</row>
    <row r="610" ht="19.5" customHeight="1">
      <c r="A610" s="186"/>
      <c r="B610" s="186"/>
      <c r="C610" s="186"/>
      <c r="D610" s="186"/>
      <c r="E610" s="186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</row>
    <row r="611" ht="19.5" customHeight="1">
      <c r="A611" s="186"/>
      <c r="B611" s="186"/>
      <c r="C611" s="186"/>
      <c r="D611" s="186"/>
      <c r="E611" s="186"/>
      <c r="F611" s="186"/>
      <c r="G611" s="186"/>
      <c r="H611" s="186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</row>
    <row r="612" ht="19.5" customHeight="1">
      <c r="A612" s="186"/>
      <c r="B612" s="186"/>
      <c r="C612" s="186"/>
      <c r="D612" s="186"/>
      <c r="E612" s="186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</row>
    <row r="613" ht="19.5" customHeight="1">
      <c r="A613" s="186"/>
      <c r="B613" s="186"/>
      <c r="C613" s="186"/>
      <c r="D613" s="186"/>
      <c r="E613" s="186"/>
      <c r="F613" s="186"/>
      <c r="G613" s="186"/>
      <c r="H613" s="186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</row>
    <row r="614" ht="19.5" customHeight="1">
      <c r="A614" s="186"/>
      <c r="B614" s="186"/>
      <c r="C614" s="186"/>
      <c r="D614" s="186"/>
      <c r="E614" s="186"/>
      <c r="F614" s="186"/>
      <c r="G614" s="186"/>
      <c r="H614" s="186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</row>
    <row r="615" ht="19.5" customHeight="1">
      <c r="A615" s="186"/>
      <c r="B615" s="186"/>
      <c r="C615" s="186"/>
      <c r="D615" s="186"/>
      <c r="E615" s="186"/>
      <c r="F615" s="186"/>
      <c r="G615" s="186"/>
      <c r="H615" s="186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</row>
    <row r="616" ht="19.5" customHeight="1">
      <c r="A616" s="186"/>
      <c r="B616" s="186"/>
      <c r="C616" s="186"/>
      <c r="D616" s="186"/>
      <c r="E616" s="186"/>
      <c r="F616" s="186"/>
      <c r="G616" s="186"/>
      <c r="H616" s="186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</row>
    <row r="617" ht="19.5" customHeight="1">
      <c r="A617" s="186"/>
      <c r="B617" s="186"/>
      <c r="C617" s="186"/>
      <c r="D617" s="186"/>
      <c r="E617" s="186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</row>
    <row r="618" ht="19.5" customHeight="1">
      <c r="A618" s="186"/>
      <c r="B618" s="186"/>
      <c r="C618" s="186"/>
      <c r="D618" s="186"/>
      <c r="E618" s="186"/>
      <c r="F618" s="186"/>
      <c r="G618" s="186"/>
      <c r="H618" s="186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</row>
    <row r="619" ht="19.5" customHeight="1">
      <c r="A619" s="186"/>
      <c r="B619" s="186"/>
      <c r="C619" s="186"/>
      <c r="D619" s="186"/>
      <c r="E619" s="186"/>
      <c r="F619" s="186"/>
      <c r="G619" s="186"/>
      <c r="H619" s="186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</row>
    <row r="620" ht="19.5" customHeight="1">
      <c r="A620" s="186"/>
      <c r="B620" s="186"/>
      <c r="C620" s="186"/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</row>
    <row r="621" ht="19.5" customHeight="1">
      <c r="A621" s="186"/>
      <c r="B621" s="186"/>
      <c r="C621" s="186"/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</row>
    <row r="622" ht="19.5" customHeight="1">
      <c r="A622" s="186"/>
      <c r="B622" s="186"/>
      <c r="C622" s="186"/>
      <c r="D622" s="186"/>
      <c r="E622" s="186"/>
      <c r="F622" s="186"/>
      <c r="G622" s="186"/>
      <c r="H622" s="186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</row>
    <row r="623" ht="19.5" customHeight="1">
      <c r="A623" s="186"/>
      <c r="B623" s="186"/>
      <c r="C623" s="186"/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</row>
    <row r="624" ht="19.5" customHeight="1">
      <c r="A624" s="186"/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</row>
    <row r="625" ht="19.5" customHeight="1">
      <c r="A625" s="186"/>
      <c r="B625" s="186"/>
      <c r="C625" s="186"/>
      <c r="D625" s="186"/>
      <c r="E625" s="186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</row>
    <row r="626" ht="19.5" customHeight="1">
      <c r="A626" s="186"/>
      <c r="B626" s="186"/>
      <c r="C626" s="186"/>
      <c r="D626" s="186"/>
      <c r="E626" s="186"/>
      <c r="F626" s="186"/>
      <c r="G626" s="186"/>
      <c r="H626" s="186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</row>
    <row r="627" ht="19.5" customHeight="1">
      <c r="A627" s="186"/>
      <c r="B627" s="186"/>
      <c r="C627" s="186"/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</row>
    <row r="628" ht="19.5" customHeight="1">
      <c r="A628" s="186"/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</row>
    <row r="629" ht="19.5" customHeight="1">
      <c r="A629" s="186"/>
      <c r="B629" s="186"/>
      <c r="C629" s="186"/>
      <c r="D629" s="186"/>
      <c r="E629" s="186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</row>
    <row r="630" ht="19.5" customHeight="1">
      <c r="A630" s="186"/>
      <c r="B630" s="186"/>
      <c r="C630" s="186"/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</row>
    <row r="631" ht="19.5" customHeight="1">
      <c r="A631" s="186"/>
      <c r="B631" s="186"/>
      <c r="C631" s="186"/>
      <c r="D631" s="186"/>
      <c r="E631" s="186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</row>
    <row r="632" ht="19.5" customHeight="1">
      <c r="A632" s="186"/>
      <c r="B632" s="186"/>
      <c r="C632" s="186"/>
      <c r="D632" s="186"/>
      <c r="E632" s="186"/>
      <c r="F632" s="186"/>
      <c r="G632" s="186"/>
      <c r="H632" s="186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</row>
    <row r="633" ht="19.5" customHeight="1">
      <c r="A633" s="186"/>
      <c r="B633" s="186"/>
      <c r="C633" s="186"/>
      <c r="D633" s="186"/>
      <c r="E633" s="186"/>
      <c r="F633" s="186"/>
      <c r="G633" s="186"/>
      <c r="H633" s="186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</row>
    <row r="634" ht="19.5" customHeight="1">
      <c r="A634" s="186"/>
      <c r="B634" s="186"/>
      <c r="C634" s="186"/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</row>
    <row r="635" ht="19.5" customHeight="1">
      <c r="A635" s="186"/>
      <c r="B635" s="186"/>
      <c r="C635" s="186"/>
      <c r="D635" s="186"/>
      <c r="E635" s="186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</row>
    <row r="636" ht="19.5" customHeight="1">
      <c r="A636" s="186"/>
      <c r="B636" s="186"/>
      <c r="C636" s="186"/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</row>
    <row r="637" ht="19.5" customHeight="1">
      <c r="A637" s="186"/>
      <c r="B637" s="186"/>
      <c r="C637" s="186"/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</row>
    <row r="638" ht="19.5" customHeight="1">
      <c r="A638" s="186"/>
      <c r="B638" s="186"/>
      <c r="C638" s="186"/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</row>
    <row r="639" ht="19.5" customHeight="1">
      <c r="A639" s="186"/>
      <c r="B639" s="186"/>
      <c r="C639" s="186"/>
      <c r="D639" s="186"/>
      <c r="E639" s="186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</row>
    <row r="640" ht="19.5" customHeight="1">
      <c r="A640" s="186"/>
      <c r="B640" s="186"/>
      <c r="C640" s="186"/>
      <c r="D640" s="186"/>
      <c r="E640" s="186"/>
      <c r="F640" s="186"/>
      <c r="G640" s="186"/>
      <c r="H640" s="186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</row>
    <row r="641" ht="19.5" customHeight="1">
      <c r="A641" s="186"/>
      <c r="B641" s="186"/>
      <c r="C641" s="186"/>
      <c r="D641" s="186"/>
      <c r="E641" s="186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</row>
    <row r="642" ht="19.5" customHeight="1">
      <c r="A642" s="186"/>
      <c r="B642" s="186"/>
      <c r="C642" s="186"/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</row>
    <row r="643" ht="19.5" customHeight="1">
      <c r="A643" s="186"/>
      <c r="B643" s="186"/>
      <c r="C643" s="186"/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</row>
    <row r="644" ht="19.5" customHeight="1">
      <c r="A644" s="186"/>
      <c r="B644" s="186"/>
      <c r="C644" s="186"/>
      <c r="D644" s="186"/>
      <c r="E644" s="186"/>
      <c r="F644" s="186"/>
      <c r="G644" s="186"/>
      <c r="H644" s="186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</row>
    <row r="645" ht="19.5" customHeight="1">
      <c r="A645" s="186"/>
      <c r="B645" s="186"/>
      <c r="C645" s="186"/>
      <c r="D645" s="186"/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</row>
    <row r="646" ht="19.5" customHeight="1">
      <c r="A646" s="186"/>
      <c r="B646" s="186"/>
      <c r="C646" s="186"/>
      <c r="D646" s="186"/>
      <c r="E646" s="186"/>
      <c r="F646" s="186"/>
      <c r="G646" s="186"/>
      <c r="H646" s="186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</row>
    <row r="647" ht="19.5" customHeight="1">
      <c r="A647" s="186"/>
      <c r="B647" s="186"/>
      <c r="C647" s="186"/>
      <c r="D647" s="186"/>
      <c r="E647" s="186"/>
      <c r="F647" s="186"/>
      <c r="G647" s="186"/>
      <c r="H647" s="186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</row>
    <row r="648" ht="19.5" customHeight="1">
      <c r="A648" s="186"/>
      <c r="B648" s="186"/>
      <c r="C648" s="186"/>
      <c r="D648" s="186"/>
      <c r="E648" s="186"/>
      <c r="F648" s="186"/>
      <c r="G648" s="186"/>
      <c r="H648" s="186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</row>
    <row r="649" ht="19.5" customHeight="1">
      <c r="A649" s="186"/>
      <c r="B649" s="186"/>
      <c r="C649" s="186"/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</row>
    <row r="650" ht="19.5" customHeight="1">
      <c r="A650" s="186"/>
      <c r="B650" s="186"/>
      <c r="C650" s="186"/>
      <c r="D650" s="186"/>
      <c r="E650" s="186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</row>
    <row r="651" ht="19.5" customHeight="1">
      <c r="A651" s="186"/>
      <c r="B651" s="186"/>
      <c r="C651" s="186"/>
      <c r="D651" s="186"/>
      <c r="E651" s="186"/>
      <c r="F651" s="186"/>
      <c r="G651" s="186"/>
      <c r="H651" s="186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</row>
    <row r="652" ht="19.5" customHeight="1">
      <c r="A652" s="186"/>
      <c r="B652" s="186"/>
      <c r="C652" s="186"/>
      <c r="D652" s="186"/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</row>
    <row r="653" ht="19.5" customHeight="1">
      <c r="A653" s="186"/>
      <c r="B653" s="186"/>
      <c r="C653" s="186"/>
      <c r="D653" s="186"/>
      <c r="E653" s="186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</row>
    <row r="654" ht="19.5" customHeight="1">
      <c r="A654" s="186"/>
      <c r="B654" s="186"/>
      <c r="C654" s="186"/>
      <c r="D654" s="186"/>
      <c r="E654" s="186"/>
      <c r="F654" s="186"/>
      <c r="G654" s="186"/>
      <c r="H654" s="186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</row>
    <row r="655" ht="19.5" customHeight="1">
      <c r="A655" s="186"/>
      <c r="B655" s="186"/>
      <c r="C655" s="186"/>
      <c r="D655" s="186"/>
      <c r="E655" s="186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</row>
    <row r="656" ht="19.5" customHeight="1">
      <c r="A656" s="186"/>
      <c r="B656" s="186"/>
      <c r="C656" s="186"/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</row>
    <row r="657" ht="19.5" customHeight="1">
      <c r="A657" s="186"/>
      <c r="B657" s="186"/>
      <c r="C657" s="186"/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</row>
    <row r="658" ht="19.5" customHeight="1">
      <c r="A658" s="186"/>
      <c r="B658" s="186"/>
      <c r="C658" s="186"/>
      <c r="D658" s="186"/>
      <c r="E658" s="186"/>
      <c r="F658" s="186"/>
      <c r="G658" s="186"/>
      <c r="H658" s="186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</row>
    <row r="659" ht="19.5" customHeight="1">
      <c r="A659" s="186"/>
      <c r="B659" s="186"/>
      <c r="C659" s="186"/>
      <c r="D659" s="186"/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</row>
    <row r="660" ht="19.5" customHeight="1">
      <c r="A660" s="186"/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</row>
    <row r="661" ht="19.5" customHeight="1">
      <c r="A661" s="186"/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</row>
    <row r="662" ht="19.5" customHeight="1">
      <c r="A662" s="186"/>
      <c r="B662" s="186"/>
      <c r="C662" s="186"/>
      <c r="D662" s="186"/>
      <c r="E662" s="186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</row>
    <row r="663" ht="19.5" customHeight="1">
      <c r="A663" s="186"/>
      <c r="B663" s="186"/>
      <c r="C663" s="186"/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</row>
    <row r="664" ht="19.5" customHeight="1">
      <c r="A664" s="186"/>
      <c r="B664" s="186"/>
      <c r="C664" s="186"/>
      <c r="D664" s="186"/>
      <c r="E664" s="186"/>
      <c r="F664" s="186"/>
      <c r="G664" s="186"/>
      <c r="H664" s="186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</row>
    <row r="665" ht="19.5" customHeight="1">
      <c r="A665" s="186"/>
      <c r="B665" s="186"/>
      <c r="C665" s="186"/>
      <c r="D665" s="186"/>
      <c r="E665" s="186"/>
      <c r="F665" s="186"/>
      <c r="G665" s="186"/>
      <c r="H665" s="186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</row>
    <row r="666" ht="19.5" customHeight="1">
      <c r="A666" s="186"/>
      <c r="B666" s="186"/>
      <c r="C666" s="186"/>
      <c r="D666" s="186"/>
      <c r="E666" s="186"/>
      <c r="F666" s="186"/>
      <c r="G666" s="186"/>
      <c r="H666" s="186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</row>
    <row r="667" ht="19.5" customHeight="1">
      <c r="A667" s="186"/>
      <c r="B667" s="186"/>
      <c r="C667" s="186"/>
      <c r="D667" s="186"/>
      <c r="E667" s="186"/>
      <c r="F667" s="186"/>
      <c r="G667" s="186"/>
      <c r="H667" s="186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</row>
    <row r="668" ht="19.5" customHeight="1">
      <c r="A668" s="186"/>
      <c r="B668" s="186"/>
      <c r="C668" s="186"/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</row>
    <row r="669" ht="19.5" customHeight="1">
      <c r="A669" s="186"/>
      <c r="B669" s="186"/>
      <c r="C669" s="186"/>
      <c r="D669" s="186"/>
      <c r="E669" s="186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</row>
    <row r="670" ht="19.5" customHeight="1">
      <c r="A670" s="186"/>
      <c r="B670" s="186"/>
      <c r="C670" s="186"/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</row>
    <row r="671" ht="19.5" customHeight="1">
      <c r="A671" s="186"/>
      <c r="B671" s="186"/>
      <c r="C671" s="186"/>
      <c r="D671" s="186"/>
      <c r="E671" s="186"/>
      <c r="F671" s="186"/>
      <c r="G671" s="186"/>
      <c r="H671" s="186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</row>
    <row r="672" ht="19.5" customHeight="1">
      <c r="A672" s="186"/>
      <c r="B672" s="186"/>
      <c r="C672" s="186"/>
      <c r="D672" s="186"/>
      <c r="E672" s="186"/>
      <c r="F672" s="186"/>
      <c r="G672" s="186"/>
      <c r="H672" s="186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</row>
    <row r="673" ht="19.5" customHeight="1">
      <c r="A673" s="186"/>
      <c r="B673" s="186"/>
      <c r="C673" s="186"/>
      <c r="D673" s="186"/>
      <c r="E673" s="186"/>
      <c r="F673" s="186"/>
      <c r="G673" s="186"/>
      <c r="H673" s="186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</row>
    <row r="674" ht="19.5" customHeight="1">
      <c r="A674" s="186"/>
      <c r="B674" s="186"/>
      <c r="C674" s="186"/>
      <c r="D674" s="186"/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</row>
    <row r="675" ht="19.5" customHeight="1">
      <c r="A675" s="186"/>
      <c r="B675" s="186"/>
      <c r="C675" s="186"/>
      <c r="D675" s="186"/>
      <c r="E675" s="186"/>
      <c r="F675" s="186"/>
      <c r="G675" s="186"/>
      <c r="H675" s="186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</row>
    <row r="676" ht="19.5" customHeight="1">
      <c r="A676" s="186"/>
      <c r="B676" s="186"/>
      <c r="C676" s="186"/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</row>
    <row r="677" ht="19.5" customHeight="1">
      <c r="A677" s="186"/>
      <c r="B677" s="186"/>
      <c r="C677" s="186"/>
      <c r="D677" s="186"/>
      <c r="E677" s="186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</row>
    <row r="678" ht="19.5" customHeight="1">
      <c r="A678" s="186"/>
      <c r="B678" s="186"/>
      <c r="C678" s="186"/>
      <c r="D678" s="186"/>
      <c r="E678" s="186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</row>
    <row r="679" ht="19.5" customHeight="1">
      <c r="A679" s="186"/>
      <c r="B679" s="186"/>
      <c r="C679" s="186"/>
      <c r="D679" s="186"/>
      <c r="E679" s="186"/>
      <c r="F679" s="186"/>
      <c r="G679" s="186"/>
      <c r="H679" s="186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</row>
    <row r="680" ht="19.5" customHeight="1">
      <c r="A680" s="186"/>
      <c r="B680" s="186"/>
      <c r="C680" s="186"/>
      <c r="D680" s="186"/>
      <c r="E680" s="186"/>
      <c r="F680" s="186"/>
      <c r="G680" s="186"/>
      <c r="H680" s="186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</row>
    <row r="681" ht="19.5" customHeight="1">
      <c r="A681" s="186"/>
      <c r="B681" s="186"/>
      <c r="C681" s="186"/>
      <c r="D681" s="186"/>
      <c r="E681" s="186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</row>
    <row r="682" ht="19.5" customHeight="1">
      <c r="A682" s="186"/>
      <c r="B682" s="186"/>
      <c r="C682" s="186"/>
      <c r="D682" s="186"/>
      <c r="E682" s="186"/>
      <c r="F682" s="186"/>
      <c r="G682" s="186"/>
      <c r="H682" s="186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</row>
    <row r="683" ht="19.5" customHeight="1">
      <c r="A683" s="186"/>
      <c r="B683" s="186"/>
      <c r="C683" s="186"/>
      <c r="D683" s="186"/>
      <c r="E683" s="186"/>
      <c r="F683" s="186"/>
      <c r="G683" s="186"/>
      <c r="H683" s="186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</row>
    <row r="684" ht="19.5" customHeight="1">
      <c r="A684" s="186"/>
      <c r="B684" s="186"/>
      <c r="C684" s="186"/>
      <c r="D684" s="186"/>
      <c r="E684" s="186"/>
      <c r="F684" s="186"/>
      <c r="G684" s="186"/>
      <c r="H684" s="186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</row>
    <row r="685" ht="19.5" customHeight="1">
      <c r="A685" s="186"/>
      <c r="B685" s="186"/>
      <c r="C685" s="186"/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</row>
    <row r="686" ht="19.5" customHeight="1">
      <c r="A686" s="186"/>
      <c r="B686" s="186"/>
      <c r="C686" s="186"/>
      <c r="D686" s="186"/>
      <c r="E686" s="186"/>
      <c r="F686" s="186"/>
      <c r="G686" s="186"/>
      <c r="H686" s="186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</row>
    <row r="687" ht="19.5" customHeight="1">
      <c r="A687" s="186"/>
      <c r="B687" s="186"/>
      <c r="C687" s="186"/>
      <c r="D687" s="186"/>
      <c r="E687" s="186"/>
      <c r="F687" s="186"/>
      <c r="G687" s="186"/>
      <c r="H687" s="186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</row>
    <row r="688" ht="19.5" customHeight="1">
      <c r="A688" s="186"/>
      <c r="B688" s="186"/>
      <c r="C688" s="186"/>
      <c r="D688" s="186"/>
      <c r="E688" s="186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</row>
    <row r="689" ht="19.5" customHeight="1">
      <c r="A689" s="186"/>
      <c r="B689" s="186"/>
      <c r="C689" s="186"/>
      <c r="D689" s="186"/>
      <c r="E689" s="186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</row>
    <row r="690" ht="19.5" customHeight="1">
      <c r="A690" s="186"/>
      <c r="B690" s="186"/>
      <c r="C690" s="186"/>
      <c r="D690" s="186"/>
      <c r="E690" s="186"/>
      <c r="F690" s="186"/>
      <c r="G690" s="186"/>
      <c r="H690" s="186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</row>
    <row r="691" ht="19.5" customHeight="1">
      <c r="A691" s="186"/>
      <c r="B691" s="186"/>
      <c r="C691" s="186"/>
      <c r="D691" s="186"/>
      <c r="E691" s="186"/>
      <c r="F691" s="186"/>
      <c r="G691" s="186"/>
      <c r="H691" s="186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</row>
    <row r="692" ht="19.5" customHeight="1">
      <c r="A692" s="186"/>
      <c r="B692" s="186"/>
      <c r="C692" s="186"/>
      <c r="D692" s="186"/>
      <c r="E692" s="186"/>
      <c r="F692" s="186"/>
      <c r="G692" s="186"/>
      <c r="H692" s="186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</row>
    <row r="693" ht="19.5" customHeight="1">
      <c r="A693" s="186"/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</row>
    <row r="694" ht="19.5" customHeight="1">
      <c r="A694" s="186"/>
      <c r="B694" s="186"/>
      <c r="C694" s="186"/>
      <c r="D694" s="186"/>
      <c r="E694" s="186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</row>
    <row r="695" ht="19.5" customHeight="1">
      <c r="A695" s="186"/>
      <c r="B695" s="186"/>
      <c r="C695" s="186"/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</row>
    <row r="696" ht="19.5" customHeight="1">
      <c r="A696" s="186"/>
      <c r="B696" s="186"/>
      <c r="C696" s="186"/>
      <c r="D696" s="186"/>
      <c r="E696" s="186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</row>
    <row r="697" ht="19.5" customHeight="1">
      <c r="A697" s="186"/>
      <c r="B697" s="186"/>
      <c r="C697" s="186"/>
      <c r="D697" s="186"/>
      <c r="E697" s="186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</row>
    <row r="698" ht="19.5" customHeight="1">
      <c r="A698" s="186"/>
      <c r="B698" s="186"/>
      <c r="C698" s="186"/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</row>
    <row r="699" ht="19.5" customHeight="1">
      <c r="A699" s="186"/>
      <c r="B699" s="186"/>
      <c r="C699" s="186"/>
      <c r="D699" s="186"/>
      <c r="E699" s="186"/>
      <c r="F699" s="186"/>
      <c r="G699" s="186"/>
      <c r="H699" s="186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</row>
    <row r="700" ht="19.5" customHeight="1">
      <c r="A700" s="186"/>
      <c r="B700" s="186"/>
      <c r="C700" s="186"/>
      <c r="D700" s="186"/>
      <c r="E700" s="186"/>
      <c r="F700" s="186"/>
      <c r="G700" s="186"/>
      <c r="H700" s="186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</row>
    <row r="701" ht="19.5" customHeight="1">
      <c r="A701" s="186"/>
      <c r="B701" s="186"/>
      <c r="C701" s="186"/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</row>
    <row r="702" ht="19.5" customHeight="1">
      <c r="A702" s="186"/>
      <c r="B702" s="186"/>
      <c r="C702" s="186"/>
      <c r="D702" s="186"/>
      <c r="E702" s="186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</row>
    <row r="703" ht="19.5" customHeight="1">
      <c r="A703" s="186"/>
      <c r="B703" s="186"/>
      <c r="C703" s="186"/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</row>
    <row r="704" ht="19.5" customHeight="1">
      <c r="A704" s="186"/>
      <c r="B704" s="186"/>
      <c r="C704" s="186"/>
      <c r="D704" s="186"/>
      <c r="E704" s="186"/>
      <c r="F704" s="186"/>
      <c r="G704" s="186"/>
      <c r="H704" s="186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</row>
    <row r="705" ht="19.5" customHeight="1">
      <c r="A705" s="186"/>
      <c r="B705" s="186"/>
      <c r="C705" s="186"/>
      <c r="D705" s="186"/>
      <c r="E705" s="186"/>
      <c r="F705" s="186"/>
      <c r="G705" s="186"/>
      <c r="H705" s="186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</row>
    <row r="706" ht="19.5" customHeight="1">
      <c r="A706" s="186"/>
      <c r="B706" s="186"/>
      <c r="C706" s="186"/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</row>
    <row r="707" ht="19.5" customHeight="1">
      <c r="A707" s="186"/>
      <c r="B707" s="186"/>
      <c r="C707" s="186"/>
      <c r="D707" s="186"/>
      <c r="E707" s="186"/>
      <c r="F707" s="186"/>
      <c r="G707" s="186"/>
      <c r="H707" s="186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</row>
    <row r="708" ht="19.5" customHeight="1">
      <c r="A708" s="186"/>
      <c r="B708" s="186"/>
      <c r="C708" s="186"/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</row>
    <row r="709" ht="19.5" customHeight="1">
      <c r="A709" s="186"/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</row>
    <row r="710" ht="19.5" customHeight="1">
      <c r="A710" s="186"/>
      <c r="B710" s="186"/>
      <c r="C710" s="186"/>
      <c r="D710" s="186"/>
      <c r="E710" s="186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</row>
    <row r="711" ht="19.5" customHeight="1">
      <c r="A711" s="186"/>
      <c r="B711" s="186"/>
      <c r="C711" s="186"/>
      <c r="D711" s="186"/>
      <c r="E711" s="186"/>
      <c r="F711" s="186"/>
      <c r="G711" s="186"/>
      <c r="H711" s="186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</row>
    <row r="712" ht="19.5" customHeight="1">
      <c r="A712" s="186"/>
      <c r="B712" s="186"/>
      <c r="C712" s="186"/>
      <c r="D712" s="186"/>
      <c r="E712" s="186"/>
      <c r="F712" s="186"/>
      <c r="G712" s="186"/>
      <c r="H712" s="186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</row>
    <row r="713" ht="19.5" customHeight="1">
      <c r="A713" s="186"/>
      <c r="B713" s="186"/>
      <c r="C713" s="186"/>
      <c r="D713" s="186"/>
      <c r="E713" s="186"/>
      <c r="F713" s="186"/>
      <c r="G713" s="186"/>
      <c r="H713" s="186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</row>
    <row r="714" ht="19.5" customHeight="1">
      <c r="A714" s="186"/>
      <c r="B714" s="186"/>
      <c r="C714" s="186"/>
      <c r="D714" s="186"/>
      <c r="E714" s="186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</row>
    <row r="715" ht="19.5" customHeight="1">
      <c r="A715" s="186"/>
      <c r="B715" s="186"/>
      <c r="C715" s="186"/>
      <c r="D715" s="186"/>
      <c r="E715" s="186"/>
      <c r="F715" s="186"/>
      <c r="G715" s="186"/>
      <c r="H715" s="186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</row>
    <row r="716" ht="19.5" customHeight="1">
      <c r="A716" s="186"/>
      <c r="B716" s="186"/>
      <c r="C716" s="186"/>
      <c r="D716" s="186"/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</row>
    <row r="717" ht="19.5" customHeight="1">
      <c r="A717" s="186"/>
      <c r="B717" s="186"/>
      <c r="C717" s="186"/>
      <c r="D717" s="186"/>
      <c r="E717" s="186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</row>
    <row r="718" ht="19.5" customHeight="1">
      <c r="A718" s="186"/>
      <c r="B718" s="186"/>
      <c r="C718" s="186"/>
      <c r="D718" s="186"/>
      <c r="E718" s="186"/>
      <c r="F718" s="186"/>
      <c r="G718" s="186"/>
      <c r="H718" s="186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</row>
    <row r="719" ht="19.5" customHeight="1">
      <c r="A719" s="186"/>
      <c r="B719" s="186"/>
      <c r="C719" s="186"/>
      <c r="D719" s="186"/>
      <c r="E719" s="186"/>
      <c r="F719" s="186"/>
      <c r="G719" s="186"/>
      <c r="H719" s="186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</row>
    <row r="720" ht="19.5" customHeight="1">
      <c r="A720" s="186"/>
      <c r="B720" s="186"/>
      <c r="C720" s="186"/>
      <c r="D720" s="186"/>
      <c r="E720" s="186"/>
      <c r="F720" s="186"/>
      <c r="G720" s="186"/>
      <c r="H720" s="186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</row>
    <row r="721" ht="19.5" customHeight="1">
      <c r="A721" s="186"/>
      <c r="B721" s="186"/>
      <c r="C721" s="186"/>
      <c r="D721" s="186"/>
      <c r="E721" s="186"/>
      <c r="F721" s="186"/>
      <c r="G721" s="186"/>
      <c r="H721" s="186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</row>
    <row r="722" ht="19.5" customHeight="1">
      <c r="A722" s="186"/>
      <c r="B722" s="186"/>
      <c r="C722" s="186"/>
      <c r="D722" s="186"/>
      <c r="E722" s="186"/>
      <c r="F722" s="186"/>
      <c r="G722" s="186"/>
      <c r="H722" s="186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</row>
    <row r="723" ht="19.5" customHeight="1">
      <c r="A723" s="186"/>
      <c r="B723" s="186"/>
      <c r="C723" s="186"/>
      <c r="D723" s="186"/>
      <c r="E723" s="186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</row>
    <row r="724" ht="19.5" customHeight="1">
      <c r="A724" s="186"/>
      <c r="B724" s="186"/>
      <c r="C724" s="186"/>
      <c r="D724" s="186"/>
      <c r="E724" s="186"/>
      <c r="F724" s="186"/>
      <c r="G724" s="186"/>
      <c r="H724" s="186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</row>
    <row r="725" ht="19.5" customHeight="1">
      <c r="A725" s="186"/>
      <c r="B725" s="186"/>
      <c r="C725" s="186"/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</row>
    <row r="726" ht="19.5" customHeight="1">
      <c r="A726" s="186"/>
      <c r="B726" s="186"/>
      <c r="C726" s="186"/>
      <c r="D726" s="186"/>
      <c r="E726" s="186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</row>
    <row r="727" ht="19.5" customHeight="1">
      <c r="A727" s="186"/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</row>
    <row r="728" ht="19.5" customHeight="1">
      <c r="A728" s="186"/>
      <c r="B728" s="186"/>
      <c r="C728" s="186"/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</row>
    <row r="729" ht="19.5" customHeight="1">
      <c r="A729" s="186"/>
      <c r="B729" s="186"/>
      <c r="C729" s="186"/>
      <c r="D729" s="186"/>
      <c r="E729" s="186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</row>
    <row r="730" ht="19.5" customHeight="1">
      <c r="A730" s="186"/>
      <c r="B730" s="186"/>
      <c r="C730" s="186"/>
      <c r="D730" s="186"/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</row>
    <row r="731" ht="19.5" customHeight="1">
      <c r="A731" s="186"/>
      <c r="B731" s="186"/>
      <c r="C731" s="186"/>
      <c r="D731" s="186"/>
      <c r="E731" s="186"/>
      <c r="F731" s="186"/>
      <c r="G731" s="186"/>
      <c r="H731" s="186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</row>
    <row r="732" ht="19.5" customHeight="1">
      <c r="A732" s="186"/>
      <c r="B732" s="186"/>
      <c r="C732" s="186"/>
      <c r="D732" s="186"/>
      <c r="E732" s="186"/>
      <c r="F732" s="186"/>
      <c r="G732" s="186"/>
      <c r="H732" s="186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</row>
    <row r="733" ht="19.5" customHeight="1">
      <c r="A733" s="186"/>
      <c r="B733" s="186"/>
      <c r="C733" s="186"/>
      <c r="D733" s="186"/>
      <c r="E733" s="186"/>
      <c r="F733" s="186"/>
      <c r="G733" s="186"/>
      <c r="H733" s="186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</row>
    <row r="734" ht="19.5" customHeight="1">
      <c r="A734" s="186"/>
      <c r="B734" s="186"/>
      <c r="C734" s="186"/>
      <c r="D734" s="186"/>
      <c r="E734" s="186"/>
      <c r="F734" s="186"/>
      <c r="G734" s="186"/>
      <c r="H734" s="186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</row>
    <row r="735" ht="19.5" customHeight="1">
      <c r="A735" s="186"/>
      <c r="B735" s="186"/>
      <c r="C735" s="186"/>
      <c r="D735" s="186"/>
      <c r="E735" s="186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</row>
    <row r="736" ht="19.5" customHeight="1">
      <c r="A736" s="186"/>
      <c r="B736" s="186"/>
      <c r="C736" s="186"/>
      <c r="D736" s="186"/>
      <c r="E736" s="186"/>
      <c r="F736" s="186"/>
      <c r="G736" s="186"/>
      <c r="H736" s="186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</row>
    <row r="737" ht="19.5" customHeight="1">
      <c r="A737" s="186"/>
      <c r="B737" s="186"/>
      <c r="C737" s="186"/>
      <c r="D737" s="186"/>
      <c r="E737" s="186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</row>
    <row r="738" ht="19.5" customHeight="1">
      <c r="A738" s="186"/>
      <c r="B738" s="186"/>
      <c r="C738" s="186"/>
      <c r="D738" s="186"/>
      <c r="E738" s="186"/>
      <c r="F738" s="186"/>
      <c r="G738" s="186"/>
      <c r="H738" s="186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</row>
    <row r="739" ht="19.5" customHeight="1">
      <c r="A739" s="186"/>
      <c r="B739" s="186"/>
      <c r="C739" s="186"/>
      <c r="D739" s="186"/>
      <c r="E739" s="186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</row>
    <row r="740" ht="19.5" customHeight="1">
      <c r="A740" s="186"/>
      <c r="B740" s="186"/>
      <c r="C740" s="186"/>
      <c r="D740" s="186"/>
      <c r="E740" s="186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</row>
    <row r="741" ht="19.5" customHeight="1">
      <c r="A741" s="186"/>
      <c r="B741" s="186"/>
      <c r="C741" s="186"/>
      <c r="D741" s="186"/>
      <c r="E741" s="186"/>
      <c r="F741" s="186"/>
      <c r="G741" s="186"/>
      <c r="H741" s="186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</row>
    <row r="742" ht="19.5" customHeight="1">
      <c r="A742" s="186"/>
      <c r="B742" s="186"/>
      <c r="C742" s="186"/>
      <c r="D742" s="186"/>
      <c r="E742" s="186"/>
      <c r="F742" s="186"/>
      <c r="G742" s="186"/>
      <c r="H742" s="186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</row>
    <row r="743" ht="19.5" customHeight="1">
      <c r="A743" s="186"/>
      <c r="B743" s="186"/>
      <c r="C743" s="186"/>
      <c r="D743" s="186"/>
      <c r="E743" s="186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</row>
    <row r="744" ht="19.5" customHeight="1">
      <c r="A744" s="186"/>
      <c r="B744" s="186"/>
      <c r="C744" s="186"/>
      <c r="D744" s="186"/>
      <c r="E744" s="186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</row>
    <row r="745" ht="19.5" customHeight="1">
      <c r="A745" s="186"/>
      <c r="B745" s="186"/>
      <c r="C745" s="186"/>
      <c r="D745" s="186"/>
      <c r="E745" s="186"/>
      <c r="F745" s="186"/>
      <c r="G745" s="186"/>
      <c r="H745" s="186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</row>
    <row r="746" ht="19.5" customHeight="1">
      <c r="A746" s="186"/>
      <c r="B746" s="186"/>
      <c r="C746" s="186"/>
      <c r="D746" s="186"/>
      <c r="E746" s="186"/>
      <c r="F746" s="186"/>
      <c r="G746" s="186"/>
      <c r="H746" s="186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</row>
    <row r="747" ht="19.5" customHeight="1">
      <c r="A747" s="186"/>
      <c r="B747" s="186"/>
      <c r="C747" s="186"/>
      <c r="D747" s="186"/>
      <c r="E747" s="186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</row>
    <row r="748" ht="19.5" customHeight="1">
      <c r="A748" s="186"/>
      <c r="B748" s="186"/>
      <c r="C748" s="186"/>
      <c r="D748" s="186"/>
      <c r="E748" s="186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</row>
    <row r="749" ht="19.5" customHeight="1">
      <c r="A749" s="186"/>
      <c r="B749" s="186"/>
      <c r="C749" s="186"/>
      <c r="D749" s="186"/>
      <c r="E749" s="186"/>
      <c r="F749" s="186"/>
      <c r="G749" s="186"/>
      <c r="H749" s="186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</row>
    <row r="750" ht="19.5" customHeight="1">
      <c r="A750" s="186"/>
      <c r="B750" s="186"/>
      <c r="C750" s="186"/>
      <c r="D750" s="186"/>
      <c r="E750" s="186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</row>
    <row r="751" ht="19.5" customHeight="1">
      <c r="A751" s="186"/>
      <c r="B751" s="186"/>
      <c r="C751" s="186"/>
      <c r="D751" s="186"/>
      <c r="E751" s="186"/>
      <c r="F751" s="186"/>
      <c r="G751" s="186"/>
      <c r="H751" s="186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</row>
    <row r="752" ht="19.5" customHeight="1">
      <c r="A752" s="186"/>
      <c r="B752" s="186"/>
      <c r="C752" s="186"/>
      <c r="D752" s="186"/>
      <c r="E752" s="186"/>
      <c r="F752" s="186"/>
      <c r="G752" s="186"/>
      <c r="H752" s="186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</row>
    <row r="753" ht="19.5" customHeight="1">
      <c r="A753" s="186"/>
      <c r="B753" s="186"/>
      <c r="C753" s="186"/>
      <c r="D753" s="186"/>
      <c r="E753" s="186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</row>
    <row r="754" ht="19.5" customHeight="1">
      <c r="A754" s="186"/>
      <c r="B754" s="186"/>
      <c r="C754" s="186"/>
      <c r="D754" s="186"/>
      <c r="E754" s="186"/>
      <c r="F754" s="186"/>
      <c r="G754" s="186"/>
      <c r="H754" s="186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</row>
    <row r="755" ht="19.5" customHeight="1">
      <c r="A755" s="186"/>
      <c r="B755" s="186"/>
      <c r="C755" s="186"/>
      <c r="D755" s="186"/>
      <c r="E755" s="186"/>
      <c r="F755" s="186"/>
      <c r="G755" s="186"/>
      <c r="H755" s="186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</row>
    <row r="756" ht="19.5" customHeight="1">
      <c r="A756" s="186"/>
      <c r="B756" s="186"/>
      <c r="C756" s="186"/>
      <c r="D756" s="186"/>
      <c r="E756" s="186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</row>
    <row r="757" ht="19.5" customHeight="1">
      <c r="A757" s="186"/>
      <c r="B757" s="186"/>
      <c r="C757" s="186"/>
      <c r="D757" s="186"/>
      <c r="E757" s="186"/>
      <c r="F757" s="186"/>
      <c r="G757" s="186"/>
      <c r="H757" s="186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</row>
    <row r="758" ht="19.5" customHeight="1">
      <c r="A758" s="186"/>
      <c r="B758" s="186"/>
      <c r="C758" s="186"/>
      <c r="D758" s="186"/>
      <c r="E758" s="186"/>
      <c r="F758" s="186"/>
      <c r="G758" s="186"/>
      <c r="H758" s="186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</row>
    <row r="759" ht="19.5" customHeight="1">
      <c r="A759" s="186"/>
      <c r="B759" s="186"/>
      <c r="C759" s="186"/>
      <c r="D759" s="186"/>
      <c r="E759" s="186"/>
      <c r="F759" s="186"/>
      <c r="G759" s="186"/>
      <c r="H759" s="186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</row>
    <row r="760" ht="19.5" customHeight="1">
      <c r="A760" s="186"/>
      <c r="B760" s="186"/>
      <c r="C760" s="186"/>
      <c r="D760" s="186"/>
      <c r="E760" s="186"/>
      <c r="F760" s="186"/>
      <c r="G760" s="186"/>
      <c r="H760" s="186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</row>
    <row r="761" ht="19.5" customHeight="1">
      <c r="A761" s="186"/>
      <c r="B761" s="186"/>
      <c r="C761" s="186"/>
      <c r="D761" s="186"/>
      <c r="E761" s="186"/>
      <c r="F761" s="186"/>
      <c r="G761" s="186"/>
      <c r="H761" s="186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</row>
    <row r="762" ht="19.5" customHeight="1">
      <c r="A762" s="186"/>
      <c r="B762" s="186"/>
      <c r="C762" s="186"/>
      <c r="D762" s="186"/>
      <c r="E762" s="186"/>
      <c r="F762" s="186"/>
      <c r="G762" s="186"/>
      <c r="H762" s="186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</row>
    <row r="763" ht="19.5" customHeight="1">
      <c r="A763" s="186"/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</row>
    <row r="764" ht="19.5" customHeight="1">
      <c r="A764" s="186"/>
      <c r="B764" s="186"/>
      <c r="C764" s="186"/>
      <c r="D764" s="186"/>
      <c r="E764" s="186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</row>
    <row r="765" ht="19.5" customHeight="1">
      <c r="A765" s="186"/>
      <c r="B765" s="186"/>
      <c r="C765" s="186"/>
      <c r="D765" s="186"/>
      <c r="E765" s="186"/>
      <c r="F765" s="186"/>
      <c r="G765" s="186"/>
      <c r="H765" s="186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</row>
    <row r="766" ht="19.5" customHeight="1">
      <c r="A766" s="186"/>
      <c r="B766" s="186"/>
      <c r="C766" s="186"/>
      <c r="D766" s="186"/>
      <c r="E766" s="186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</row>
    <row r="767" ht="19.5" customHeight="1">
      <c r="A767" s="186"/>
      <c r="B767" s="186"/>
      <c r="C767" s="186"/>
      <c r="D767" s="186"/>
      <c r="E767" s="186"/>
      <c r="F767" s="186"/>
      <c r="G767" s="186"/>
      <c r="H767" s="186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</row>
    <row r="768" ht="19.5" customHeight="1">
      <c r="A768" s="186"/>
      <c r="B768" s="186"/>
      <c r="C768" s="186"/>
      <c r="D768" s="186"/>
      <c r="E768" s="186"/>
      <c r="F768" s="186"/>
      <c r="G768" s="186"/>
      <c r="H768" s="186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</row>
    <row r="769" ht="19.5" customHeight="1">
      <c r="A769" s="186"/>
      <c r="B769" s="186"/>
      <c r="C769" s="186"/>
      <c r="D769" s="186"/>
      <c r="E769" s="186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</row>
    <row r="770" ht="19.5" customHeight="1">
      <c r="A770" s="186"/>
      <c r="B770" s="186"/>
      <c r="C770" s="186"/>
      <c r="D770" s="186"/>
      <c r="E770" s="186"/>
      <c r="F770" s="186"/>
      <c r="G770" s="186"/>
      <c r="H770" s="186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</row>
    <row r="771" ht="19.5" customHeight="1">
      <c r="A771" s="186"/>
      <c r="B771" s="186"/>
      <c r="C771" s="186"/>
      <c r="D771" s="186"/>
      <c r="E771" s="186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</row>
    <row r="772" ht="19.5" customHeight="1">
      <c r="A772" s="186"/>
      <c r="B772" s="186"/>
      <c r="C772" s="186"/>
      <c r="D772" s="186"/>
      <c r="E772" s="186"/>
      <c r="F772" s="186"/>
      <c r="G772" s="186"/>
      <c r="H772" s="186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</row>
    <row r="773" ht="19.5" customHeight="1">
      <c r="A773" s="186"/>
      <c r="B773" s="186"/>
      <c r="C773" s="186"/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</row>
    <row r="774" ht="19.5" customHeight="1">
      <c r="A774" s="186"/>
      <c r="B774" s="186"/>
      <c r="C774" s="186"/>
      <c r="D774" s="186"/>
      <c r="E774" s="186"/>
      <c r="F774" s="186"/>
      <c r="G774" s="186"/>
      <c r="H774" s="186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</row>
    <row r="775" ht="19.5" customHeight="1">
      <c r="A775" s="186"/>
      <c r="B775" s="186"/>
      <c r="C775" s="186"/>
      <c r="D775" s="186"/>
      <c r="E775" s="186"/>
      <c r="F775" s="186"/>
      <c r="G775" s="186"/>
      <c r="H775" s="186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</row>
    <row r="776" ht="19.5" customHeight="1">
      <c r="A776" s="186"/>
      <c r="B776" s="186"/>
      <c r="C776" s="186"/>
      <c r="D776" s="186"/>
      <c r="E776" s="186"/>
      <c r="F776" s="186"/>
      <c r="G776" s="186"/>
      <c r="H776" s="186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</row>
    <row r="777" ht="19.5" customHeight="1">
      <c r="A777" s="186"/>
      <c r="B777" s="186"/>
      <c r="C777" s="186"/>
      <c r="D777" s="186"/>
      <c r="E777" s="186"/>
      <c r="F777" s="186"/>
      <c r="G777" s="186"/>
      <c r="H777" s="186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</row>
    <row r="778" ht="19.5" customHeight="1">
      <c r="A778" s="186"/>
      <c r="B778" s="186"/>
      <c r="C778" s="186"/>
      <c r="D778" s="186"/>
      <c r="E778" s="186"/>
      <c r="F778" s="186"/>
      <c r="G778" s="186"/>
      <c r="H778" s="186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</row>
    <row r="779" ht="19.5" customHeight="1">
      <c r="A779" s="186"/>
      <c r="B779" s="186"/>
      <c r="C779" s="186"/>
      <c r="D779" s="186"/>
      <c r="E779" s="186"/>
      <c r="F779" s="186"/>
      <c r="G779" s="186"/>
      <c r="H779" s="186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</row>
    <row r="780" ht="19.5" customHeight="1">
      <c r="A780" s="186"/>
      <c r="B780" s="186"/>
      <c r="C780" s="186"/>
      <c r="D780" s="186"/>
      <c r="E780" s="186"/>
      <c r="F780" s="186"/>
      <c r="G780" s="186"/>
      <c r="H780" s="186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</row>
    <row r="781" ht="19.5" customHeight="1">
      <c r="A781" s="186"/>
      <c r="B781" s="186"/>
      <c r="C781" s="186"/>
      <c r="D781" s="186"/>
      <c r="E781" s="186"/>
      <c r="F781" s="186"/>
      <c r="G781" s="186"/>
      <c r="H781" s="186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</row>
    <row r="782" ht="19.5" customHeight="1">
      <c r="A782" s="186"/>
      <c r="B782" s="186"/>
      <c r="C782" s="186"/>
      <c r="D782" s="186"/>
      <c r="E782" s="186"/>
      <c r="F782" s="186"/>
      <c r="G782" s="186"/>
      <c r="H782" s="186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</row>
    <row r="783" ht="19.5" customHeight="1">
      <c r="A783" s="186"/>
      <c r="B783" s="186"/>
      <c r="C783" s="186"/>
      <c r="D783" s="186"/>
      <c r="E783" s="186"/>
      <c r="F783" s="186"/>
      <c r="G783" s="186"/>
      <c r="H783" s="186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</row>
    <row r="784" ht="19.5" customHeight="1">
      <c r="A784" s="186"/>
      <c r="B784" s="186"/>
      <c r="C784" s="186"/>
      <c r="D784" s="186"/>
      <c r="E784" s="186"/>
      <c r="F784" s="186"/>
      <c r="G784" s="186"/>
      <c r="H784" s="186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</row>
    <row r="785" ht="19.5" customHeight="1">
      <c r="A785" s="186"/>
      <c r="B785" s="186"/>
      <c r="C785" s="186"/>
      <c r="D785" s="186"/>
      <c r="E785" s="186"/>
      <c r="F785" s="186"/>
      <c r="G785" s="186"/>
      <c r="H785" s="186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</row>
    <row r="786" ht="19.5" customHeight="1">
      <c r="A786" s="186"/>
      <c r="B786" s="186"/>
      <c r="C786" s="186"/>
      <c r="D786" s="186"/>
      <c r="E786" s="186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</row>
    <row r="787" ht="19.5" customHeight="1">
      <c r="A787" s="186"/>
      <c r="B787" s="186"/>
      <c r="C787" s="186"/>
      <c r="D787" s="186"/>
      <c r="E787" s="186"/>
      <c r="F787" s="186"/>
      <c r="G787" s="186"/>
      <c r="H787" s="186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</row>
    <row r="788" ht="19.5" customHeight="1">
      <c r="A788" s="186"/>
      <c r="B788" s="186"/>
      <c r="C788" s="186"/>
      <c r="D788" s="186"/>
      <c r="E788" s="186"/>
      <c r="F788" s="186"/>
      <c r="G788" s="186"/>
      <c r="H788" s="186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</row>
    <row r="789" ht="19.5" customHeight="1">
      <c r="A789" s="186"/>
      <c r="B789" s="186"/>
      <c r="C789" s="186"/>
      <c r="D789" s="186"/>
      <c r="E789" s="186"/>
      <c r="F789" s="186"/>
      <c r="G789" s="186"/>
      <c r="H789" s="186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</row>
    <row r="790" ht="19.5" customHeight="1">
      <c r="A790" s="186"/>
      <c r="B790" s="186"/>
      <c r="C790" s="186"/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</row>
    <row r="791" ht="19.5" customHeight="1">
      <c r="A791" s="186"/>
      <c r="B791" s="186"/>
      <c r="C791" s="186"/>
      <c r="D791" s="186"/>
      <c r="E791" s="186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</row>
    <row r="792" ht="19.5" customHeight="1">
      <c r="A792" s="186"/>
      <c r="B792" s="186"/>
      <c r="C792" s="186"/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</row>
    <row r="793" ht="19.5" customHeight="1">
      <c r="A793" s="186"/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</row>
    <row r="794" ht="19.5" customHeight="1">
      <c r="A794" s="186"/>
      <c r="B794" s="186"/>
      <c r="C794" s="186"/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</row>
    <row r="795" ht="19.5" customHeight="1">
      <c r="A795" s="186"/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</row>
    <row r="796" ht="19.5" customHeight="1">
      <c r="A796" s="186"/>
      <c r="B796" s="186"/>
      <c r="C796" s="186"/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</row>
    <row r="797" ht="19.5" customHeight="1">
      <c r="A797" s="186"/>
      <c r="B797" s="186"/>
      <c r="C797" s="186"/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</row>
    <row r="798" ht="19.5" customHeight="1">
      <c r="A798" s="186"/>
      <c r="B798" s="186"/>
      <c r="C798" s="186"/>
      <c r="D798" s="186"/>
      <c r="E798" s="186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</row>
    <row r="799" ht="19.5" customHeight="1">
      <c r="A799" s="186"/>
      <c r="B799" s="186"/>
      <c r="C799" s="186"/>
      <c r="D799" s="186"/>
      <c r="E799" s="186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</row>
    <row r="800" ht="19.5" customHeight="1">
      <c r="A800" s="186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</row>
    <row r="801" ht="19.5" customHeight="1">
      <c r="A801" s="186"/>
      <c r="B801" s="186"/>
      <c r="C801" s="186"/>
      <c r="D801" s="186"/>
      <c r="E801" s="186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</row>
    <row r="802" ht="19.5" customHeight="1">
      <c r="A802" s="186"/>
      <c r="B802" s="186"/>
      <c r="C802" s="186"/>
      <c r="D802" s="186"/>
      <c r="E802" s="186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</row>
    <row r="803" ht="19.5" customHeight="1">
      <c r="A803" s="186"/>
      <c r="B803" s="186"/>
      <c r="C803" s="186"/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</row>
    <row r="804" ht="19.5" customHeight="1">
      <c r="A804" s="186"/>
      <c r="B804" s="186"/>
      <c r="C804" s="186"/>
      <c r="D804" s="186"/>
      <c r="E804" s="186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</row>
    <row r="805" ht="19.5" customHeight="1">
      <c r="A805" s="186"/>
      <c r="B805" s="186"/>
      <c r="C805" s="186"/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</row>
    <row r="806" ht="19.5" customHeight="1">
      <c r="A806" s="186"/>
      <c r="B806" s="186"/>
      <c r="C806" s="186"/>
      <c r="D806" s="186"/>
      <c r="E806" s="186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</row>
    <row r="807" ht="19.5" customHeight="1">
      <c r="A807" s="186"/>
      <c r="B807" s="186"/>
      <c r="C807" s="186"/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</row>
    <row r="808" ht="19.5" customHeight="1">
      <c r="A808" s="186"/>
      <c r="B808" s="186"/>
      <c r="C808" s="186"/>
      <c r="D808" s="186"/>
      <c r="E808" s="186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</row>
    <row r="809" ht="19.5" customHeight="1">
      <c r="A809" s="186"/>
      <c r="B809" s="186"/>
      <c r="C809" s="186"/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</row>
    <row r="810" ht="19.5" customHeight="1">
      <c r="A810" s="186"/>
      <c r="B810" s="186"/>
      <c r="C810" s="186"/>
      <c r="D810" s="186"/>
      <c r="E810" s="186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</row>
    <row r="811" ht="19.5" customHeight="1">
      <c r="A811" s="186"/>
      <c r="B811" s="186"/>
      <c r="C811" s="186"/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</row>
    <row r="812" ht="19.5" customHeight="1">
      <c r="A812" s="186"/>
      <c r="B812" s="186"/>
      <c r="C812" s="186"/>
      <c r="D812" s="186"/>
      <c r="E812" s="186"/>
      <c r="F812" s="186"/>
      <c r="G812" s="186"/>
      <c r="H812" s="186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</row>
    <row r="813" ht="19.5" customHeight="1">
      <c r="A813" s="186"/>
      <c r="B813" s="186"/>
      <c r="C813" s="186"/>
      <c r="D813" s="186"/>
      <c r="E813" s="186"/>
      <c r="F813" s="186"/>
      <c r="G813" s="186"/>
      <c r="H813" s="186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</row>
    <row r="814" ht="19.5" customHeight="1">
      <c r="A814" s="186"/>
      <c r="B814" s="186"/>
      <c r="C814" s="186"/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</row>
    <row r="815" ht="19.5" customHeight="1">
      <c r="A815" s="186"/>
      <c r="B815" s="186"/>
      <c r="C815" s="186"/>
      <c r="D815" s="186"/>
      <c r="E815" s="186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</row>
    <row r="816" ht="19.5" customHeight="1">
      <c r="A816" s="186"/>
      <c r="B816" s="186"/>
      <c r="C816" s="186"/>
      <c r="D816" s="186"/>
      <c r="E816" s="186"/>
      <c r="F816" s="186"/>
      <c r="G816" s="186"/>
      <c r="H816" s="186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</row>
    <row r="817" ht="19.5" customHeight="1">
      <c r="A817" s="186"/>
      <c r="B817" s="186"/>
      <c r="C817" s="186"/>
      <c r="D817" s="186"/>
      <c r="E817" s="186"/>
      <c r="F817" s="186"/>
      <c r="G817" s="186"/>
      <c r="H817" s="186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</row>
    <row r="818" ht="19.5" customHeight="1">
      <c r="A818" s="186"/>
      <c r="B818" s="186"/>
      <c r="C818" s="186"/>
      <c r="D818" s="186"/>
      <c r="E818" s="186"/>
      <c r="F818" s="186"/>
      <c r="G818" s="186"/>
      <c r="H818" s="186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</row>
    <row r="819" ht="19.5" customHeight="1">
      <c r="A819" s="186"/>
      <c r="B819" s="186"/>
      <c r="C819" s="186"/>
      <c r="D819" s="186"/>
      <c r="E819" s="186"/>
      <c r="F819" s="186"/>
      <c r="G819" s="186"/>
      <c r="H819" s="186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</row>
    <row r="820" ht="19.5" customHeight="1">
      <c r="A820" s="186"/>
      <c r="B820" s="186"/>
      <c r="C820" s="186"/>
      <c r="D820" s="186"/>
      <c r="E820" s="186"/>
      <c r="F820" s="186"/>
      <c r="G820" s="186"/>
      <c r="H820" s="186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</row>
    <row r="821" ht="19.5" customHeight="1">
      <c r="A821" s="186"/>
      <c r="B821" s="186"/>
      <c r="C821" s="186"/>
      <c r="D821" s="186"/>
      <c r="E821" s="186"/>
      <c r="F821" s="186"/>
      <c r="G821" s="186"/>
      <c r="H821" s="186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</row>
    <row r="822" ht="19.5" customHeight="1">
      <c r="A822" s="186"/>
      <c r="B822" s="186"/>
      <c r="C822" s="186"/>
      <c r="D822" s="186"/>
      <c r="E822" s="186"/>
      <c r="F822" s="186"/>
      <c r="G822" s="186"/>
      <c r="H822" s="186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</row>
    <row r="823" ht="19.5" customHeight="1">
      <c r="A823" s="186"/>
      <c r="B823" s="186"/>
      <c r="C823" s="186"/>
      <c r="D823" s="186"/>
      <c r="E823" s="186"/>
      <c r="F823" s="186"/>
      <c r="G823" s="186"/>
      <c r="H823" s="186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</row>
    <row r="824" ht="19.5" customHeight="1">
      <c r="A824" s="186"/>
      <c r="B824" s="186"/>
      <c r="C824" s="186"/>
      <c r="D824" s="186"/>
      <c r="E824" s="186"/>
      <c r="F824" s="186"/>
      <c r="G824" s="186"/>
      <c r="H824" s="186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</row>
    <row r="825" ht="19.5" customHeight="1">
      <c r="A825" s="186"/>
      <c r="B825" s="186"/>
      <c r="C825" s="186"/>
      <c r="D825" s="186"/>
      <c r="E825" s="186"/>
      <c r="F825" s="186"/>
      <c r="G825" s="186"/>
      <c r="H825" s="186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</row>
    <row r="826" ht="19.5" customHeight="1">
      <c r="A826" s="186"/>
      <c r="B826" s="186"/>
      <c r="C826" s="186"/>
      <c r="D826" s="186"/>
      <c r="E826" s="186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</row>
    <row r="827" ht="19.5" customHeight="1">
      <c r="A827" s="186"/>
      <c r="B827" s="186"/>
      <c r="C827" s="186"/>
      <c r="D827" s="186"/>
      <c r="E827" s="186"/>
      <c r="F827" s="186"/>
      <c r="G827" s="186"/>
      <c r="H827" s="186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</row>
    <row r="828" ht="19.5" customHeight="1">
      <c r="A828" s="186"/>
      <c r="B828" s="186"/>
      <c r="C828" s="186"/>
      <c r="D828" s="186"/>
      <c r="E828" s="186"/>
      <c r="F828" s="186"/>
      <c r="G828" s="186"/>
      <c r="H828" s="186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</row>
    <row r="829" ht="19.5" customHeight="1">
      <c r="A829" s="186"/>
      <c r="B829" s="186"/>
      <c r="C829" s="186"/>
      <c r="D829" s="186"/>
      <c r="E829" s="186"/>
      <c r="F829" s="186"/>
      <c r="G829" s="186"/>
      <c r="H829" s="186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</row>
    <row r="830" ht="19.5" customHeight="1">
      <c r="A830" s="186"/>
      <c r="B830" s="186"/>
      <c r="C830" s="186"/>
      <c r="D830" s="186"/>
      <c r="E830" s="186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</row>
    <row r="831" ht="19.5" customHeight="1">
      <c r="A831" s="186"/>
      <c r="B831" s="186"/>
      <c r="C831" s="186"/>
      <c r="D831" s="186"/>
      <c r="E831" s="186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</row>
    <row r="832" ht="19.5" customHeight="1">
      <c r="A832" s="186"/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</row>
    <row r="833" ht="19.5" customHeight="1">
      <c r="A833" s="186"/>
      <c r="B833" s="186"/>
      <c r="C833" s="186"/>
      <c r="D833" s="186"/>
      <c r="E833" s="186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</row>
    <row r="834" ht="19.5" customHeight="1">
      <c r="A834" s="186"/>
      <c r="B834" s="186"/>
      <c r="C834" s="186"/>
      <c r="D834" s="186"/>
      <c r="E834" s="186"/>
      <c r="F834" s="186"/>
      <c r="G834" s="186"/>
      <c r="H834" s="186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</row>
    <row r="835" ht="19.5" customHeight="1">
      <c r="A835" s="186"/>
      <c r="B835" s="186"/>
      <c r="C835" s="186"/>
      <c r="D835" s="186"/>
      <c r="E835" s="186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</row>
    <row r="836" ht="19.5" customHeight="1">
      <c r="A836" s="186"/>
      <c r="B836" s="186"/>
      <c r="C836" s="186"/>
      <c r="D836" s="186"/>
      <c r="E836" s="186"/>
      <c r="F836" s="186"/>
      <c r="G836" s="186"/>
      <c r="H836" s="186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</row>
    <row r="837" ht="19.5" customHeight="1">
      <c r="A837" s="186"/>
      <c r="B837" s="186"/>
      <c r="C837" s="186"/>
      <c r="D837" s="186"/>
      <c r="E837" s="186"/>
      <c r="F837" s="186"/>
      <c r="G837" s="186"/>
      <c r="H837" s="186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</row>
    <row r="838" ht="19.5" customHeight="1">
      <c r="A838" s="186"/>
      <c r="B838" s="186"/>
      <c r="C838" s="186"/>
      <c r="D838" s="186"/>
      <c r="E838" s="186"/>
      <c r="F838" s="186"/>
      <c r="G838" s="186"/>
      <c r="H838" s="186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</row>
    <row r="839" ht="19.5" customHeight="1">
      <c r="A839" s="186"/>
      <c r="B839" s="186"/>
      <c r="C839" s="186"/>
      <c r="D839" s="186"/>
      <c r="E839" s="186"/>
      <c r="F839" s="186"/>
      <c r="G839" s="186"/>
      <c r="H839" s="186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</row>
    <row r="840" ht="19.5" customHeight="1">
      <c r="A840" s="186"/>
      <c r="B840" s="186"/>
      <c r="C840" s="186"/>
      <c r="D840" s="186"/>
      <c r="E840" s="186"/>
      <c r="F840" s="186"/>
      <c r="G840" s="186"/>
      <c r="H840" s="186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</row>
    <row r="841" ht="19.5" customHeight="1">
      <c r="A841" s="186"/>
      <c r="B841" s="186"/>
      <c r="C841" s="186"/>
      <c r="D841" s="186"/>
      <c r="E841" s="186"/>
      <c r="F841" s="186"/>
      <c r="G841" s="186"/>
      <c r="H841" s="186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</row>
    <row r="842" ht="19.5" customHeight="1">
      <c r="A842" s="186"/>
      <c r="B842" s="186"/>
      <c r="C842" s="186"/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</row>
    <row r="843" ht="19.5" customHeight="1">
      <c r="A843" s="186"/>
      <c r="B843" s="186"/>
      <c r="C843" s="186"/>
      <c r="D843" s="186"/>
      <c r="E843" s="186"/>
      <c r="F843" s="186"/>
      <c r="G843" s="186"/>
      <c r="H843" s="186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</row>
    <row r="844" ht="19.5" customHeight="1">
      <c r="A844" s="186"/>
      <c r="B844" s="186"/>
      <c r="C844" s="186"/>
      <c r="D844" s="186"/>
      <c r="E844" s="186"/>
      <c r="F844" s="186"/>
      <c r="G844" s="186"/>
      <c r="H844" s="186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</row>
    <row r="845" ht="19.5" customHeight="1">
      <c r="A845" s="186"/>
      <c r="B845" s="186"/>
      <c r="C845" s="186"/>
      <c r="D845" s="186"/>
      <c r="E845" s="186"/>
      <c r="F845" s="186"/>
      <c r="G845" s="186"/>
      <c r="H845" s="186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</row>
    <row r="846" ht="19.5" customHeight="1">
      <c r="A846" s="186"/>
      <c r="B846" s="186"/>
      <c r="C846" s="186"/>
      <c r="D846" s="186"/>
      <c r="E846" s="186"/>
      <c r="F846" s="186"/>
      <c r="G846" s="186"/>
      <c r="H846" s="186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</row>
    <row r="847" ht="19.5" customHeight="1">
      <c r="A847" s="186"/>
      <c r="B847" s="186"/>
      <c r="C847" s="186"/>
      <c r="D847" s="186"/>
      <c r="E847" s="186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</row>
    <row r="848" ht="19.5" customHeight="1">
      <c r="A848" s="186"/>
      <c r="B848" s="186"/>
      <c r="C848" s="186"/>
      <c r="D848" s="186"/>
      <c r="E848" s="186"/>
      <c r="F848" s="186"/>
      <c r="G848" s="186"/>
      <c r="H848" s="186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</row>
    <row r="849" ht="19.5" customHeight="1">
      <c r="A849" s="186"/>
      <c r="B849" s="186"/>
      <c r="C849" s="186"/>
      <c r="D849" s="186"/>
      <c r="E849" s="186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</row>
    <row r="850" ht="19.5" customHeight="1">
      <c r="A850" s="186"/>
      <c r="B850" s="186"/>
      <c r="C850" s="186"/>
      <c r="D850" s="186"/>
      <c r="E850" s="186"/>
      <c r="F850" s="186"/>
      <c r="G850" s="186"/>
      <c r="H850" s="186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</row>
    <row r="851" ht="19.5" customHeight="1">
      <c r="A851" s="186"/>
      <c r="B851" s="186"/>
      <c r="C851" s="186"/>
      <c r="D851" s="186"/>
      <c r="E851" s="186"/>
      <c r="F851" s="186"/>
      <c r="G851" s="186"/>
      <c r="H851" s="186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</row>
    <row r="852" ht="19.5" customHeight="1">
      <c r="A852" s="186"/>
      <c r="B852" s="186"/>
      <c r="C852" s="186"/>
      <c r="D852" s="186"/>
      <c r="E852" s="186"/>
      <c r="F852" s="186"/>
      <c r="G852" s="186"/>
      <c r="H852" s="186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</row>
    <row r="853" ht="19.5" customHeight="1">
      <c r="A853" s="186"/>
      <c r="B853" s="186"/>
      <c r="C853" s="186"/>
      <c r="D853" s="186"/>
      <c r="E853" s="186"/>
      <c r="F853" s="186"/>
      <c r="G853" s="186"/>
      <c r="H853" s="186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</row>
    <row r="854" ht="19.5" customHeight="1">
      <c r="A854" s="186"/>
      <c r="B854" s="186"/>
      <c r="C854" s="186"/>
      <c r="D854" s="186"/>
      <c r="E854" s="186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</row>
    <row r="855" ht="19.5" customHeight="1">
      <c r="A855" s="186"/>
      <c r="B855" s="186"/>
      <c r="C855" s="186"/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</row>
    <row r="856" ht="19.5" customHeight="1">
      <c r="A856" s="186"/>
      <c r="B856" s="186"/>
      <c r="C856" s="186"/>
      <c r="D856" s="186"/>
      <c r="E856" s="186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</row>
    <row r="857" ht="19.5" customHeight="1">
      <c r="A857" s="186"/>
      <c r="B857" s="186"/>
      <c r="C857" s="186"/>
      <c r="D857" s="186"/>
      <c r="E857" s="186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</row>
    <row r="858" ht="19.5" customHeight="1">
      <c r="A858" s="186"/>
      <c r="B858" s="186"/>
      <c r="C858" s="186"/>
      <c r="D858" s="186"/>
      <c r="E858" s="186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</row>
    <row r="859" ht="19.5" customHeight="1">
      <c r="A859" s="186"/>
      <c r="B859" s="186"/>
      <c r="C859" s="186"/>
      <c r="D859" s="186"/>
      <c r="E859" s="186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</row>
    <row r="860" ht="19.5" customHeight="1">
      <c r="A860" s="186"/>
      <c r="B860" s="186"/>
      <c r="C860" s="186"/>
      <c r="D860" s="186"/>
      <c r="E860" s="186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</row>
    <row r="861" ht="19.5" customHeight="1">
      <c r="A861" s="186"/>
      <c r="B861" s="186"/>
      <c r="C861" s="186"/>
      <c r="D861" s="186"/>
      <c r="E861" s="186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</row>
    <row r="862" ht="19.5" customHeight="1">
      <c r="A862" s="186"/>
      <c r="B862" s="186"/>
      <c r="C862" s="186"/>
      <c r="D862" s="186"/>
      <c r="E862" s="186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</row>
    <row r="863" ht="19.5" customHeight="1">
      <c r="A863" s="186"/>
      <c r="B863" s="186"/>
      <c r="C863" s="186"/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</row>
    <row r="864" ht="19.5" customHeight="1">
      <c r="A864" s="186"/>
      <c r="B864" s="186"/>
      <c r="C864" s="186"/>
      <c r="D864" s="186"/>
      <c r="E864" s="186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</row>
    <row r="865" ht="19.5" customHeight="1">
      <c r="A865" s="186"/>
      <c r="B865" s="186"/>
      <c r="C865" s="186"/>
      <c r="D865" s="186"/>
      <c r="E865" s="186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</row>
    <row r="866" ht="19.5" customHeight="1">
      <c r="A866" s="186"/>
      <c r="B866" s="186"/>
      <c r="C866" s="186"/>
      <c r="D866" s="186"/>
      <c r="E866" s="186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</row>
    <row r="867" ht="19.5" customHeight="1">
      <c r="A867" s="186"/>
      <c r="B867" s="186"/>
      <c r="C867" s="186"/>
      <c r="D867" s="186"/>
      <c r="E867" s="186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</row>
    <row r="868" ht="19.5" customHeight="1">
      <c r="A868" s="186"/>
      <c r="B868" s="186"/>
      <c r="C868" s="186"/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</row>
    <row r="869" ht="19.5" customHeight="1">
      <c r="A869" s="186"/>
      <c r="B869" s="186"/>
      <c r="C869" s="186"/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</row>
    <row r="870" ht="19.5" customHeight="1">
      <c r="A870" s="186"/>
      <c r="B870" s="186"/>
      <c r="C870" s="186"/>
      <c r="D870" s="186"/>
      <c r="E870" s="186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</row>
    <row r="871" ht="19.5" customHeight="1">
      <c r="A871" s="186"/>
      <c r="B871" s="186"/>
      <c r="C871" s="186"/>
      <c r="D871" s="186"/>
      <c r="E871" s="186"/>
      <c r="F871" s="186"/>
      <c r="G871" s="186"/>
      <c r="H871" s="186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</row>
    <row r="872" ht="19.5" customHeight="1">
      <c r="A872" s="186"/>
      <c r="B872" s="186"/>
      <c r="C872" s="186"/>
      <c r="D872" s="186"/>
      <c r="E872" s="186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</row>
    <row r="873" ht="19.5" customHeight="1">
      <c r="A873" s="186"/>
      <c r="B873" s="186"/>
      <c r="C873" s="186"/>
      <c r="D873" s="186"/>
      <c r="E873" s="186"/>
      <c r="F873" s="186"/>
      <c r="G873" s="186"/>
      <c r="H873" s="186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</row>
    <row r="874" ht="19.5" customHeight="1">
      <c r="A874" s="186"/>
      <c r="B874" s="186"/>
      <c r="C874" s="186"/>
      <c r="D874" s="186"/>
      <c r="E874" s="186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</row>
    <row r="875" ht="19.5" customHeight="1">
      <c r="A875" s="186"/>
      <c r="B875" s="186"/>
      <c r="C875" s="186"/>
      <c r="D875" s="186"/>
      <c r="E875" s="186"/>
      <c r="F875" s="186"/>
      <c r="G875" s="186"/>
      <c r="H875" s="186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</row>
    <row r="876" ht="19.5" customHeight="1">
      <c r="A876" s="186"/>
      <c r="B876" s="186"/>
      <c r="C876" s="186"/>
      <c r="D876" s="186"/>
      <c r="E876" s="186"/>
      <c r="F876" s="186"/>
      <c r="G876" s="186"/>
      <c r="H876" s="186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</row>
    <row r="877" ht="19.5" customHeight="1">
      <c r="A877" s="186"/>
      <c r="B877" s="186"/>
      <c r="C877" s="186"/>
      <c r="D877" s="186"/>
      <c r="E877" s="186"/>
      <c r="F877" s="186"/>
      <c r="G877" s="186"/>
      <c r="H877" s="186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</row>
    <row r="878" ht="19.5" customHeight="1">
      <c r="A878" s="186"/>
      <c r="B878" s="186"/>
      <c r="C878" s="186"/>
      <c r="D878" s="186"/>
      <c r="E878" s="186"/>
      <c r="F878" s="186"/>
      <c r="G878" s="186"/>
      <c r="H878" s="186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</row>
    <row r="879" ht="19.5" customHeight="1">
      <c r="A879" s="186"/>
      <c r="B879" s="186"/>
      <c r="C879" s="186"/>
      <c r="D879" s="186"/>
      <c r="E879" s="186"/>
      <c r="F879" s="186"/>
      <c r="G879" s="186"/>
      <c r="H879" s="186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</row>
    <row r="880" ht="19.5" customHeight="1">
      <c r="A880" s="186"/>
      <c r="B880" s="186"/>
      <c r="C880" s="186"/>
      <c r="D880" s="186"/>
      <c r="E880" s="186"/>
      <c r="F880" s="186"/>
      <c r="G880" s="186"/>
      <c r="H880" s="186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</row>
    <row r="881" ht="19.5" customHeight="1">
      <c r="A881" s="186"/>
      <c r="B881" s="186"/>
      <c r="C881" s="186"/>
      <c r="D881" s="186"/>
      <c r="E881" s="186"/>
      <c r="F881" s="186"/>
      <c r="G881" s="186"/>
      <c r="H881" s="186"/>
      <c r="I881" s="186"/>
      <c r="J881" s="186"/>
      <c r="K881" s="186"/>
      <c r="L881" s="186"/>
      <c r="M881" s="186"/>
      <c r="N881" s="186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86"/>
      <c r="Z881" s="186"/>
    </row>
    <row r="882" ht="19.5" customHeight="1">
      <c r="A882" s="186"/>
      <c r="B882" s="186"/>
      <c r="C882" s="186"/>
      <c r="D882" s="186"/>
      <c r="E882" s="186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86"/>
      <c r="Z882" s="186"/>
    </row>
    <row r="883" ht="19.5" customHeight="1">
      <c r="A883" s="186"/>
      <c r="B883" s="186"/>
      <c r="C883" s="186"/>
      <c r="D883" s="186"/>
      <c r="E883" s="186"/>
      <c r="F883" s="186"/>
      <c r="G883" s="186"/>
      <c r="H883" s="186"/>
      <c r="I883" s="186"/>
      <c r="J883" s="186"/>
      <c r="K883" s="186"/>
      <c r="L883" s="186"/>
      <c r="M883" s="186"/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</row>
    <row r="884" ht="19.5" customHeight="1">
      <c r="A884" s="186"/>
      <c r="B884" s="186"/>
      <c r="C884" s="186"/>
      <c r="D884" s="186"/>
      <c r="E884" s="186"/>
      <c r="F884" s="186"/>
      <c r="G884" s="186"/>
      <c r="H884" s="186"/>
      <c r="I884" s="186"/>
      <c r="J884" s="186"/>
      <c r="K884" s="186"/>
      <c r="L884" s="186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</row>
    <row r="885" ht="19.5" customHeight="1">
      <c r="A885" s="186"/>
      <c r="B885" s="186"/>
      <c r="C885" s="186"/>
      <c r="D885" s="186"/>
      <c r="E885" s="186"/>
      <c r="F885" s="186"/>
      <c r="G885" s="186"/>
      <c r="H885" s="186"/>
      <c r="I885" s="186"/>
      <c r="J885" s="186"/>
      <c r="K885" s="186"/>
      <c r="L885" s="186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</row>
    <row r="886" ht="19.5" customHeight="1">
      <c r="A886" s="186"/>
      <c r="B886" s="186"/>
      <c r="C886" s="186"/>
      <c r="D886" s="186"/>
      <c r="E886" s="186"/>
      <c r="F886" s="186"/>
      <c r="G886" s="186"/>
      <c r="H886" s="186"/>
      <c r="I886" s="186"/>
      <c r="J886" s="186"/>
      <c r="K886" s="186"/>
      <c r="L886" s="186"/>
      <c r="M886" s="186"/>
      <c r="N886" s="186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86"/>
      <c r="Z886" s="186"/>
    </row>
    <row r="887" ht="19.5" customHeight="1">
      <c r="A887" s="186"/>
      <c r="B887" s="186"/>
      <c r="C887" s="186"/>
      <c r="D887" s="186"/>
      <c r="E887" s="186"/>
      <c r="F887" s="186"/>
      <c r="G887" s="186"/>
      <c r="H887" s="186"/>
      <c r="I887" s="186"/>
      <c r="J887" s="186"/>
      <c r="K887" s="186"/>
      <c r="L887" s="186"/>
      <c r="M887" s="186"/>
      <c r="N887" s="186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86"/>
      <c r="Z887" s="186"/>
    </row>
    <row r="888" ht="19.5" customHeight="1">
      <c r="A888" s="186"/>
      <c r="B888" s="186"/>
      <c r="C888" s="186"/>
      <c r="D888" s="186"/>
      <c r="E888" s="186"/>
      <c r="F888" s="186"/>
      <c r="G888" s="186"/>
      <c r="H888" s="186"/>
      <c r="I888" s="186"/>
      <c r="J888" s="186"/>
      <c r="K888" s="186"/>
      <c r="L888" s="186"/>
      <c r="M888" s="186"/>
      <c r="N888" s="186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86"/>
      <c r="Z888" s="186"/>
    </row>
    <row r="889" ht="19.5" customHeight="1">
      <c r="A889" s="186"/>
      <c r="B889" s="186"/>
      <c r="C889" s="186"/>
      <c r="D889" s="186"/>
      <c r="E889" s="186"/>
      <c r="F889" s="186"/>
      <c r="G889" s="186"/>
      <c r="H889" s="186"/>
      <c r="I889" s="186"/>
      <c r="J889" s="186"/>
      <c r="K889" s="186"/>
      <c r="L889" s="186"/>
      <c r="M889" s="186"/>
      <c r="N889" s="186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86"/>
      <c r="Z889" s="186"/>
    </row>
    <row r="890" ht="19.5" customHeight="1">
      <c r="A890" s="186"/>
      <c r="B890" s="186"/>
      <c r="C890" s="186"/>
      <c r="D890" s="186"/>
      <c r="E890" s="186"/>
      <c r="F890" s="186"/>
      <c r="G890" s="186"/>
      <c r="H890" s="186"/>
      <c r="I890" s="186"/>
      <c r="J890" s="186"/>
      <c r="K890" s="186"/>
      <c r="L890" s="186"/>
      <c r="M890" s="186"/>
      <c r="N890" s="186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86"/>
      <c r="Z890" s="186"/>
    </row>
    <row r="891" ht="19.5" customHeight="1">
      <c r="A891" s="186"/>
      <c r="B891" s="186"/>
      <c r="C891" s="186"/>
      <c r="D891" s="186"/>
      <c r="E891" s="186"/>
      <c r="F891" s="186"/>
      <c r="G891" s="186"/>
      <c r="H891" s="186"/>
      <c r="I891" s="186"/>
      <c r="J891" s="186"/>
      <c r="K891" s="186"/>
      <c r="L891" s="186"/>
      <c r="M891" s="186"/>
      <c r="N891" s="186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86"/>
      <c r="Z891" s="186"/>
    </row>
    <row r="892" ht="19.5" customHeight="1">
      <c r="A892" s="186"/>
      <c r="B892" s="186"/>
      <c r="C892" s="186"/>
      <c r="D892" s="186"/>
      <c r="E892" s="186"/>
      <c r="F892" s="186"/>
      <c r="G892" s="186"/>
      <c r="H892" s="186"/>
      <c r="I892" s="186"/>
      <c r="J892" s="186"/>
      <c r="K892" s="186"/>
      <c r="L892" s="186"/>
      <c r="M892" s="186"/>
      <c r="N892" s="186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86"/>
      <c r="Z892" s="186"/>
    </row>
    <row r="893" ht="19.5" customHeight="1">
      <c r="A893" s="186"/>
      <c r="B893" s="186"/>
      <c r="C893" s="186"/>
      <c r="D893" s="186"/>
      <c r="E893" s="186"/>
      <c r="F893" s="186"/>
      <c r="G893" s="186"/>
      <c r="H893" s="186"/>
      <c r="I893" s="186"/>
      <c r="J893" s="186"/>
      <c r="K893" s="186"/>
      <c r="L893" s="186"/>
      <c r="M893" s="186"/>
      <c r="N893" s="186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86"/>
      <c r="Z893" s="186"/>
    </row>
    <row r="894" ht="19.5" customHeight="1">
      <c r="A894" s="186"/>
      <c r="B894" s="186"/>
      <c r="C894" s="186"/>
      <c r="D894" s="186"/>
      <c r="E894" s="186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</row>
    <row r="895" ht="19.5" customHeight="1">
      <c r="A895" s="186"/>
      <c r="B895" s="186"/>
      <c r="C895" s="186"/>
      <c r="D895" s="186"/>
      <c r="E895" s="186"/>
      <c r="F895" s="186"/>
      <c r="G895" s="186"/>
      <c r="H895" s="186"/>
      <c r="I895" s="186"/>
      <c r="J895" s="186"/>
      <c r="K895" s="186"/>
      <c r="L895" s="186"/>
      <c r="M895" s="186"/>
      <c r="N895" s="186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86"/>
      <c r="Z895" s="186"/>
    </row>
    <row r="896" ht="19.5" customHeight="1">
      <c r="A896" s="186"/>
      <c r="B896" s="186"/>
      <c r="C896" s="186"/>
      <c r="D896" s="186"/>
      <c r="E896" s="186"/>
      <c r="F896" s="186"/>
      <c r="G896" s="186"/>
      <c r="H896" s="186"/>
      <c r="I896" s="186"/>
      <c r="J896" s="186"/>
      <c r="K896" s="186"/>
      <c r="L896" s="186"/>
      <c r="M896" s="186"/>
      <c r="N896" s="186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86"/>
      <c r="Z896" s="186"/>
    </row>
    <row r="897" ht="19.5" customHeight="1">
      <c r="A897" s="186"/>
      <c r="B897" s="186"/>
      <c r="C897" s="186"/>
      <c r="D897" s="186"/>
      <c r="E897" s="186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</row>
    <row r="898" ht="19.5" customHeight="1">
      <c r="A898" s="186"/>
      <c r="B898" s="186"/>
      <c r="C898" s="186"/>
      <c r="D898" s="186"/>
      <c r="E898" s="186"/>
      <c r="F898" s="186"/>
      <c r="G898" s="186"/>
      <c r="H898" s="186"/>
      <c r="I898" s="186"/>
      <c r="J898" s="186"/>
      <c r="K898" s="186"/>
      <c r="L898" s="186"/>
      <c r="M898" s="186"/>
      <c r="N898" s="186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</row>
    <row r="899" ht="19.5" customHeight="1">
      <c r="A899" s="186"/>
      <c r="B899" s="186"/>
      <c r="C899" s="186"/>
      <c r="D899" s="186"/>
      <c r="E899" s="186"/>
      <c r="F899" s="186"/>
      <c r="G899" s="186"/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86"/>
      <c r="Z899" s="186"/>
    </row>
    <row r="900" ht="19.5" customHeight="1">
      <c r="A900" s="186"/>
      <c r="B900" s="186"/>
      <c r="C900" s="186"/>
      <c r="D900" s="186"/>
      <c r="E900" s="186"/>
      <c r="F900" s="186"/>
      <c r="G900" s="186"/>
      <c r="H900" s="186"/>
      <c r="I900" s="186"/>
      <c r="J900" s="186"/>
      <c r="K900" s="186"/>
      <c r="L900" s="186"/>
      <c r="M900" s="186"/>
      <c r="N900" s="186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</row>
    <row r="901" ht="19.5" customHeight="1">
      <c r="A901" s="186"/>
      <c r="B901" s="186"/>
      <c r="C901" s="186"/>
      <c r="D901" s="186"/>
      <c r="E901" s="186"/>
      <c r="F901" s="186"/>
      <c r="G901" s="186"/>
      <c r="H901" s="186"/>
      <c r="I901" s="186"/>
      <c r="J901" s="186"/>
      <c r="K901" s="186"/>
      <c r="L901" s="186"/>
      <c r="M901" s="186"/>
      <c r="N901" s="186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86"/>
      <c r="Z901" s="186"/>
    </row>
    <row r="902" ht="19.5" customHeight="1">
      <c r="A902" s="186"/>
      <c r="B902" s="186"/>
      <c r="C902" s="186"/>
      <c r="D902" s="186"/>
      <c r="E902" s="186"/>
      <c r="F902" s="186"/>
      <c r="G902" s="186"/>
      <c r="H902" s="186"/>
      <c r="I902" s="186"/>
      <c r="J902" s="186"/>
      <c r="K902" s="186"/>
      <c r="L902" s="186"/>
      <c r="M902" s="186"/>
      <c r="N902" s="186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86"/>
      <c r="Z902" s="186"/>
    </row>
    <row r="903" ht="19.5" customHeight="1">
      <c r="A903" s="186"/>
      <c r="B903" s="186"/>
      <c r="C903" s="186"/>
      <c r="D903" s="186"/>
      <c r="E903" s="186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86"/>
      <c r="Z903" s="186"/>
    </row>
    <row r="904" ht="19.5" customHeight="1">
      <c r="A904" s="186"/>
      <c r="B904" s="186"/>
      <c r="C904" s="186"/>
      <c r="D904" s="186"/>
      <c r="E904" s="186"/>
      <c r="F904" s="186"/>
      <c r="G904" s="186"/>
      <c r="H904" s="186"/>
      <c r="I904" s="186"/>
      <c r="J904" s="186"/>
      <c r="K904" s="186"/>
      <c r="L904" s="186"/>
      <c r="M904" s="186"/>
      <c r="N904" s="186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</row>
    <row r="905" ht="19.5" customHeight="1">
      <c r="A905" s="186"/>
      <c r="B905" s="186"/>
      <c r="C905" s="186"/>
      <c r="D905" s="186"/>
      <c r="E905" s="186"/>
      <c r="F905" s="186"/>
      <c r="G905" s="186"/>
      <c r="H905" s="186"/>
      <c r="I905" s="186"/>
      <c r="J905" s="186"/>
      <c r="K905" s="186"/>
      <c r="L905" s="186"/>
      <c r="M905" s="186"/>
      <c r="N905" s="186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86"/>
      <c r="Z905" s="186"/>
    </row>
    <row r="906" ht="19.5" customHeight="1">
      <c r="A906" s="186"/>
      <c r="B906" s="186"/>
      <c r="C906" s="186"/>
      <c r="D906" s="186"/>
      <c r="E906" s="186"/>
      <c r="F906" s="186"/>
      <c r="G906" s="186"/>
      <c r="H906" s="186"/>
      <c r="I906" s="186"/>
      <c r="J906" s="186"/>
      <c r="K906" s="186"/>
      <c r="L906" s="186"/>
      <c r="M906" s="186"/>
      <c r="N906" s="186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86"/>
      <c r="Z906" s="186"/>
    </row>
    <row r="907" ht="19.5" customHeight="1">
      <c r="A907" s="186"/>
      <c r="B907" s="186"/>
      <c r="C907" s="186"/>
      <c r="D907" s="186"/>
      <c r="E907" s="186"/>
      <c r="F907" s="186"/>
      <c r="G907" s="186"/>
      <c r="H907" s="186"/>
      <c r="I907" s="186"/>
      <c r="J907" s="186"/>
      <c r="K907" s="186"/>
      <c r="L907" s="186"/>
      <c r="M907" s="186"/>
      <c r="N907" s="186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86"/>
      <c r="Z907" s="186"/>
    </row>
    <row r="908" ht="19.5" customHeight="1">
      <c r="A908" s="186"/>
      <c r="B908" s="186"/>
      <c r="C908" s="186"/>
      <c r="D908" s="186"/>
      <c r="E908" s="186"/>
      <c r="F908" s="186"/>
      <c r="G908" s="186"/>
      <c r="H908" s="186"/>
      <c r="I908" s="186"/>
      <c r="J908" s="186"/>
      <c r="K908" s="186"/>
      <c r="L908" s="186"/>
      <c r="M908" s="186"/>
      <c r="N908" s="186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86"/>
      <c r="Z908" s="186"/>
    </row>
    <row r="909" ht="19.5" customHeight="1">
      <c r="A909" s="186"/>
      <c r="B909" s="186"/>
      <c r="C909" s="186"/>
      <c r="D909" s="186"/>
      <c r="E909" s="186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86"/>
      <c r="Z909" s="186"/>
    </row>
    <row r="910" ht="19.5" customHeight="1">
      <c r="A910" s="186"/>
      <c r="B910" s="186"/>
      <c r="C910" s="186"/>
      <c r="D910" s="186"/>
      <c r="E910" s="186"/>
      <c r="F910" s="186"/>
      <c r="G910" s="186"/>
      <c r="H910" s="186"/>
      <c r="I910" s="186"/>
      <c r="J910" s="186"/>
      <c r="K910" s="186"/>
      <c r="L910" s="186"/>
      <c r="M910" s="186"/>
      <c r="N910" s="186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86"/>
      <c r="Z910" s="186"/>
    </row>
    <row r="911" ht="19.5" customHeight="1">
      <c r="A911" s="186"/>
      <c r="B911" s="186"/>
      <c r="C911" s="186"/>
      <c r="D911" s="186"/>
      <c r="E911" s="186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86"/>
      <c r="Z911" s="186"/>
    </row>
    <row r="912" ht="19.5" customHeight="1">
      <c r="A912" s="186"/>
      <c r="B912" s="186"/>
      <c r="C912" s="186"/>
      <c r="D912" s="186"/>
      <c r="E912" s="186"/>
      <c r="F912" s="186"/>
      <c r="G912" s="186"/>
      <c r="H912" s="186"/>
      <c r="I912" s="186"/>
      <c r="J912" s="186"/>
      <c r="K912" s="186"/>
      <c r="L912" s="186"/>
      <c r="M912" s="186"/>
      <c r="N912" s="186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86"/>
      <c r="Z912" s="186"/>
    </row>
    <row r="913" ht="19.5" customHeight="1">
      <c r="A913" s="186"/>
      <c r="B913" s="186"/>
      <c r="C913" s="186"/>
      <c r="D913" s="186"/>
      <c r="E913" s="186"/>
      <c r="F913" s="186"/>
      <c r="G913" s="186"/>
      <c r="H913" s="186"/>
      <c r="I913" s="186"/>
      <c r="J913" s="186"/>
      <c r="K913" s="186"/>
      <c r="L913" s="186"/>
      <c r="M913" s="186"/>
      <c r="N913" s="186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86"/>
      <c r="Z913" s="186"/>
    </row>
    <row r="914" ht="19.5" customHeight="1">
      <c r="A914" s="186"/>
      <c r="B914" s="186"/>
      <c r="C914" s="186"/>
      <c r="D914" s="186"/>
      <c r="E914" s="186"/>
      <c r="F914" s="186"/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</row>
    <row r="915" ht="19.5" customHeight="1">
      <c r="A915" s="186"/>
      <c r="B915" s="186"/>
      <c r="C915" s="186"/>
      <c r="D915" s="186"/>
      <c r="E915" s="186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86"/>
      <c r="Z915" s="186"/>
    </row>
    <row r="916" ht="19.5" customHeight="1">
      <c r="A916" s="186"/>
      <c r="B916" s="186"/>
      <c r="C916" s="186"/>
      <c r="D916" s="186"/>
      <c r="E916" s="186"/>
      <c r="F916" s="186"/>
      <c r="G916" s="186"/>
      <c r="H916" s="186"/>
      <c r="I916" s="186"/>
      <c r="J916" s="186"/>
      <c r="K916" s="186"/>
      <c r="L916" s="186"/>
      <c r="M916" s="186"/>
      <c r="N916" s="186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86"/>
      <c r="Z916" s="186"/>
    </row>
    <row r="917" ht="19.5" customHeight="1">
      <c r="A917" s="186"/>
      <c r="B917" s="186"/>
      <c r="C917" s="186"/>
      <c r="D917" s="186"/>
      <c r="E917" s="186"/>
      <c r="F917" s="186"/>
      <c r="G917" s="186"/>
      <c r="H917" s="186"/>
      <c r="I917" s="186"/>
      <c r="J917" s="186"/>
      <c r="K917" s="186"/>
      <c r="L917" s="186"/>
      <c r="M917" s="186"/>
      <c r="N917" s="186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86"/>
      <c r="Z917" s="186"/>
    </row>
    <row r="918" ht="19.5" customHeight="1">
      <c r="A918" s="186"/>
      <c r="B918" s="186"/>
      <c r="C918" s="186"/>
      <c r="D918" s="186"/>
      <c r="E918" s="186"/>
      <c r="F918" s="186"/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86"/>
      <c r="Z918" s="186"/>
    </row>
    <row r="919" ht="19.5" customHeight="1">
      <c r="A919" s="186"/>
      <c r="B919" s="186"/>
      <c r="C919" s="186"/>
      <c r="D919" s="186"/>
      <c r="E919" s="186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86"/>
      <c r="Z919" s="186"/>
    </row>
    <row r="920" ht="19.5" customHeight="1">
      <c r="A920" s="186"/>
      <c r="B920" s="186"/>
      <c r="C920" s="186"/>
      <c r="D920" s="186"/>
      <c r="E920" s="186"/>
      <c r="F920" s="186"/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86"/>
      <c r="Z920" s="186"/>
    </row>
    <row r="921" ht="19.5" customHeight="1">
      <c r="A921" s="186"/>
      <c r="B921" s="186"/>
      <c r="C921" s="186"/>
      <c r="D921" s="186"/>
      <c r="E921" s="186"/>
      <c r="F921" s="186"/>
      <c r="G921" s="186"/>
      <c r="H921" s="186"/>
      <c r="I921" s="186"/>
      <c r="J921" s="186"/>
      <c r="K921" s="186"/>
      <c r="L921" s="186"/>
      <c r="M921" s="186"/>
      <c r="N921" s="186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86"/>
      <c r="Z921" s="186"/>
    </row>
    <row r="922" ht="19.5" customHeight="1">
      <c r="A922" s="186"/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186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86"/>
      <c r="Z922" s="186"/>
    </row>
    <row r="923" ht="19.5" customHeight="1">
      <c r="A923" s="186"/>
      <c r="B923" s="186"/>
      <c r="C923" s="186"/>
      <c r="D923" s="186"/>
      <c r="E923" s="186"/>
      <c r="F923" s="186"/>
      <c r="G923" s="186"/>
      <c r="H923" s="186"/>
      <c r="I923" s="186"/>
      <c r="J923" s="186"/>
      <c r="K923" s="186"/>
      <c r="L923" s="186"/>
      <c r="M923" s="186"/>
      <c r="N923" s="186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86"/>
      <c r="Z923" s="186"/>
    </row>
    <row r="924" ht="19.5" customHeight="1">
      <c r="A924" s="186"/>
      <c r="B924" s="186"/>
      <c r="C924" s="186"/>
      <c r="D924" s="186"/>
      <c r="E924" s="186"/>
      <c r="F924" s="186"/>
      <c r="G924" s="186"/>
      <c r="H924" s="186"/>
      <c r="I924" s="186"/>
      <c r="J924" s="186"/>
      <c r="K924" s="186"/>
      <c r="L924" s="186"/>
      <c r="M924" s="186"/>
      <c r="N924" s="186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86"/>
      <c r="Z924" s="186"/>
    </row>
    <row r="925" ht="19.5" customHeight="1">
      <c r="A925" s="186"/>
      <c r="B925" s="186"/>
      <c r="C925" s="186"/>
      <c r="D925" s="186"/>
      <c r="E925" s="186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86"/>
      <c r="Z925" s="186"/>
    </row>
    <row r="926" ht="19.5" customHeight="1">
      <c r="A926" s="186"/>
      <c r="B926" s="186"/>
      <c r="C926" s="186"/>
      <c r="D926" s="186"/>
      <c r="E926" s="186"/>
      <c r="F926" s="186"/>
      <c r="G926" s="186"/>
      <c r="H926" s="186"/>
      <c r="I926" s="186"/>
      <c r="J926" s="186"/>
      <c r="K926" s="186"/>
      <c r="L926" s="186"/>
      <c r="M926" s="186"/>
      <c r="N926" s="186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86"/>
      <c r="Z926" s="186"/>
    </row>
    <row r="927" ht="19.5" customHeight="1">
      <c r="A927" s="186"/>
      <c r="B927" s="186"/>
      <c r="C927" s="186"/>
      <c r="D927" s="186"/>
      <c r="E927" s="186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86"/>
      <c r="Z927" s="186"/>
    </row>
    <row r="928" ht="19.5" customHeight="1">
      <c r="A928" s="186"/>
      <c r="B928" s="186"/>
      <c r="C928" s="186"/>
      <c r="D928" s="186"/>
      <c r="E928" s="186"/>
      <c r="F928" s="186"/>
      <c r="G928" s="186"/>
      <c r="H928" s="186"/>
      <c r="I928" s="186"/>
      <c r="J928" s="186"/>
      <c r="K928" s="186"/>
      <c r="L928" s="186"/>
      <c r="M928" s="186"/>
      <c r="N928" s="186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86"/>
      <c r="Z928" s="186"/>
    </row>
    <row r="929" ht="19.5" customHeight="1">
      <c r="A929" s="186"/>
      <c r="B929" s="186"/>
      <c r="C929" s="186"/>
      <c r="D929" s="186"/>
      <c r="E929" s="186"/>
      <c r="F929" s="186"/>
      <c r="G929" s="186"/>
      <c r="H929" s="186"/>
      <c r="I929" s="186"/>
      <c r="J929" s="186"/>
      <c r="K929" s="186"/>
      <c r="L929" s="186"/>
      <c r="M929" s="186"/>
      <c r="N929" s="186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86"/>
      <c r="Z929" s="186"/>
    </row>
    <row r="930" ht="19.5" customHeight="1">
      <c r="A930" s="186"/>
      <c r="B930" s="186"/>
      <c r="C930" s="186"/>
      <c r="D930" s="186"/>
      <c r="E930" s="186"/>
      <c r="F930" s="186"/>
      <c r="G930" s="186"/>
      <c r="H930" s="186"/>
      <c r="I930" s="186"/>
      <c r="J930" s="186"/>
      <c r="K930" s="186"/>
      <c r="L930" s="186"/>
      <c r="M930" s="186"/>
      <c r="N930" s="186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86"/>
      <c r="Z930" s="186"/>
    </row>
    <row r="931" ht="19.5" customHeight="1">
      <c r="A931" s="186"/>
      <c r="B931" s="186"/>
      <c r="C931" s="186"/>
      <c r="D931" s="186"/>
      <c r="E931" s="186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86"/>
      <c r="Z931" s="186"/>
    </row>
    <row r="932" ht="19.5" customHeight="1">
      <c r="A932" s="186"/>
      <c r="B932" s="186"/>
      <c r="C932" s="186"/>
      <c r="D932" s="186"/>
      <c r="E932" s="186"/>
      <c r="F932" s="186"/>
      <c r="G932" s="186"/>
      <c r="H932" s="186"/>
      <c r="I932" s="186"/>
      <c r="J932" s="186"/>
      <c r="K932" s="186"/>
      <c r="L932" s="186"/>
      <c r="M932" s="186"/>
      <c r="N932" s="186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86"/>
      <c r="Z932" s="186"/>
    </row>
    <row r="933" ht="19.5" customHeight="1">
      <c r="A933" s="186"/>
      <c r="B933" s="186"/>
      <c r="C933" s="186"/>
      <c r="D933" s="186"/>
      <c r="E933" s="186"/>
      <c r="F933" s="186"/>
      <c r="G933" s="186"/>
      <c r="H933" s="186"/>
      <c r="I933" s="186"/>
      <c r="J933" s="186"/>
      <c r="K933" s="186"/>
      <c r="L933" s="186"/>
      <c r="M933" s="186"/>
      <c r="N933" s="186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86"/>
      <c r="Z933" s="186"/>
    </row>
    <row r="934" ht="19.5" customHeight="1">
      <c r="A934" s="186"/>
      <c r="B934" s="186"/>
      <c r="C934" s="186"/>
      <c r="D934" s="186"/>
      <c r="E934" s="186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86"/>
      <c r="Z934" s="186"/>
    </row>
    <row r="935" ht="19.5" customHeight="1">
      <c r="A935" s="186"/>
      <c r="B935" s="186"/>
      <c r="C935" s="186"/>
      <c r="D935" s="186"/>
      <c r="E935" s="186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86"/>
      <c r="Z935" s="186"/>
    </row>
    <row r="936" ht="19.5" customHeight="1">
      <c r="A936" s="186"/>
      <c r="B936" s="186"/>
      <c r="C936" s="186"/>
      <c r="D936" s="186"/>
      <c r="E936" s="186"/>
      <c r="F936" s="186"/>
      <c r="G936" s="186"/>
      <c r="H936" s="186"/>
      <c r="I936" s="186"/>
      <c r="J936" s="186"/>
      <c r="K936" s="186"/>
      <c r="L936" s="186"/>
      <c r="M936" s="186"/>
      <c r="N936" s="186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86"/>
      <c r="Z936" s="186"/>
    </row>
    <row r="937" ht="19.5" customHeight="1">
      <c r="A937" s="186"/>
      <c r="B937" s="186"/>
      <c r="C937" s="186"/>
      <c r="D937" s="186"/>
      <c r="E937" s="186"/>
      <c r="F937" s="186"/>
      <c r="G937" s="186"/>
      <c r="H937" s="186"/>
      <c r="I937" s="186"/>
      <c r="J937" s="186"/>
      <c r="K937" s="186"/>
      <c r="L937" s="186"/>
      <c r="M937" s="186"/>
      <c r="N937" s="186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86"/>
      <c r="Z937" s="186"/>
    </row>
    <row r="938" ht="19.5" customHeight="1">
      <c r="A938" s="186"/>
      <c r="B938" s="186"/>
      <c r="C938" s="186"/>
      <c r="D938" s="186"/>
      <c r="E938" s="186"/>
      <c r="F938" s="186"/>
      <c r="G938" s="186"/>
      <c r="H938" s="186"/>
      <c r="I938" s="186"/>
      <c r="J938" s="186"/>
      <c r="K938" s="186"/>
      <c r="L938" s="186"/>
      <c r="M938" s="186"/>
      <c r="N938" s="186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86"/>
      <c r="Z938" s="186"/>
    </row>
    <row r="939" ht="19.5" customHeight="1">
      <c r="A939" s="186"/>
      <c r="B939" s="186"/>
      <c r="C939" s="186"/>
      <c r="D939" s="186"/>
      <c r="E939" s="186"/>
      <c r="F939" s="186"/>
      <c r="G939" s="186"/>
      <c r="H939" s="186"/>
      <c r="I939" s="186"/>
      <c r="J939" s="186"/>
      <c r="K939" s="186"/>
      <c r="L939" s="186"/>
      <c r="M939" s="186"/>
      <c r="N939" s="186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86"/>
      <c r="Z939" s="186"/>
    </row>
    <row r="940" ht="19.5" customHeight="1">
      <c r="A940" s="186"/>
      <c r="B940" s="186"/>
      <c r="C940" s="186"/>
      <c r="D940" s="186"/>
      <c r="E940" s="186"/>
      <c r="F940" s="186"/>
      <c r="G940" s="186"/>
      <c r="H940" s="186"/>
      <c r="I940" s="186"/>
      <c r="J940" s="186"/>
      <c r="K940" s="186"/>
      <c r="L940" s="186"/>
      <c r="M940" s="186"/>
      <c r="N940" s="186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86"/>
      <c r="Z940" s="186"/>
    </row>
    <row r="941" ht="19.5" customHeight="1">
      <c r="A941" s="186"/>
      <c r="B941" s="186"/>
      <c r="C941" s="186"/>
      <c r="D941" s="186"/>
      <c r="E941" s="186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</row>
    <row r="942" ht="19.5" customHeight="1">
      <c r="A942" s="186"/>
      <c r="B942" s="186"/>
      <c r="C942" s="186"/>
      <c r="D942" s="186"/>
      <c r="E942" s="186"/>
      <c r="F942" s="186"/>
      <c r="G942" s="186"/>
      <c r="H942" s="186"/>
      <c r="I942" s="186"/>
      <c r="J942" s="186"/>
      <c r="K942" s="186"/>
      <c r="L942" s="186"/>
      <c r="M942" s="186"/>
      <c r="N942" s="186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86"/>
      <c r="Z942" s="186"/>
    </row>
    <row r="943" ht="19.5" customHeight="1">
      <c r="A943" s="186"/>
      <c r="B943" s="186"/>
      <c r="C943" s="186"/>
      <c r="D943" s="186"/>
      <c r="E943" s="186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86"/>
      <c r="Z943" s="186"/>
    </row>
    <row r="944" ht="19.5" customHeight="1">
      <c r="A944" s="186"/>
      <c r="B944" s="186"/>
      <c r="C944" s="186"/>
      <c r="D944" s="186"/>
      <c r="E944" s="186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</row>
    <row r="945" ht="19.5" customHeight="1">
      <c r="A945" s="186"/>
      <c r="B945" s="186"/>
      <c r="C945" s="186"/>
      <c r="D945" s="186"/>
      <c r="E945" s="186"/>
      <c r="F945" s="186"/>
      <c r="G945" s="186"/>
      <c r="H945" s="186"/>
      <c r="I945" s="186"/>
      <c r="J945" s="186"/>
      <c r="K945" s="186"/>
      <c r="L945" s="186"/>
      <c r="M945" s="186"/>
      <c r="N945" s="186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86"/>
      <c r="Z945" s="186"/>
    </row>
    <row r="946" ht="19.5" customHeight="1">
      <c r="A946" s="186"/>
      <c r="B946" s="186"/>
      <c r="C946" s="186"/>
      <c r="D946" s="186"/>
      <c r="E946" s="186"/>
      <c r="F946" s="186"/>
      <c r="G946" s="186"/>
      <c r="H946" s="186"/>
      <c r="I946" s="186"/>
      <c r="J946" s="186"/>
      <c r="K946" s="186"/>
      <c r="L946" s="186"/>
      <c r="M946" s="186"/>
      <c r="N946" s="186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86"/>
      <c r="Z946" s="186"/>
    </row>
    <row r="947" ht="19.5" customHeight="1">
      <c r="A947" s="186"/>
      <c r="B947" s="186"/>
      <c r="C947" s="186"/>
      <c r="D947" s="186"/>
      <c r="E947" s="186"/>
      <c r="F947" s="186"/>
      <c r="G947" s="186"/>
      <c r="H947" s="186"/>
      <c r="I947" s="186"/>
      <c r="J947" s="186"/>
      <c r="K947" s="186"/>
      <c r="L947" s="186"/>
      <c r="M947" s="186"/>
      <c r="N947" s="186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86"/>
      <c r="Z947" s="186"/>
    </row>
    <row r="948" ht="19.5" customHeight="1">
      <c r="A948" s="186"/>
      <c r="B948" s="186"/>
      <c r="C948" s="186"/>
      <c r="D948" s="186"/>
      <c r="E948" s="186"/>
      <c r="F948" s="186"/>
      <c r="G948" s="186"/>
      <c r="H948" s="186"/>
      <c r="I948" s="186"/>
      <c r="J948" s="186"/>
      <c r="K948" s="186"/>
      <c r="L948" s="186"/>
      <c r="M948" s="186"/>
      <c r="N948" s="186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86"/>
      <c r="Z948" s="186"/>
    </row>
    <row r="949" ht="19.5" customHeight="1">
      <c r="A949" s="186"/>
      <c r="B949" s="186"/>
      <c r="C949" s="186"/>
      <c r="D949" s="186"/>
      <c r="E949" s="186"/>
      <c r="F949" s="186"/>
      <c r="G949" s="186"/>
      <c r="H949" s="186"/>
      <c r="I949" s="186"/>
      <c r="J949" s="186"/>
      <c r="K949" s="186"/>
      <c r="L949" s="186"/>
      <c r="M949" s="186"/>
      <c r="N949" s="186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86"/>
      <c r="Z949" s="186"/>
    </row>
    <row r="950" ht="19.5" customHeight="1">
      <c r="A950" s="186"/>
      <c r="B950" s="186"/>
      <c r="C950" s="186"/>
      <c r="D950" s="186"/>
      <c r="E950" s="186"/>
      <c r="F950" s="186"/>
      <c r="G950" s="186"/>
      <c r="H950" s="186"/>
      <c r="I950" s="186"/>
      <c r="J950" s="186"/>
      <c r="K950" s="186"/>
      <c r="L950" s="186"/>
      <c r="M950" s="186"/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</row>
    <row r="951" ht="19.5" customHeight="1">
      <c r="A951" s="186"/>
      <c r="B951" s="186"/>
      <c r="C951" s="186"/>
      <c r="D951" s="186"/>
      <c r="E951" s="186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</row>
    <row r="952" ht="19.5" customHeight="1">
      <c r="A952" s="186"/>
      <c r="B952" s="186"/>
      <c r="C952" s="186"/>
      <c r="D952" s="186"/>
      <c r="E952" s="186"/>
      <c r="F952" s="186"/>
      <c r="G952" s="186"/>
      <c r="H952" s="186"/>
      <c r="I952" s="186"/>
      <c r="J952" s="186"/>
      <c r="K952" s="186"/>
      <c r="L952" s="186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</row>
    <row r="953" ht="19.5" customHeight="1">
      <c r="A953" s="186"/>
      <c r="B953" s="186"/>
      <c r="C953" s="186"/>
      <c r="D953" s="186"/>
      <c r="E953" s="186"/>
      <c r="F953" s="186"/>
      <c r="G953" s="186"/>
      <c r="H953" s="186"/>
      <c r="I953" s="186"/>
      <c r="J953" s="186"/>
      <c r="K953" s="186"/>
      <c r="L953" s="186"/>
      <c r="M953" s="186"/>
      <c r="N953" s="186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86"/>
      <c r="Z953" s="186"/>
    </row>
    <row r="954" ht="19.5" customHeight="1">
      <c r="A954" s="186"/>
      <c r="B954" s="186"/>
      <c r="C954" s="186"/>
      <c r="D954" s="186"/>
      <c r="E954" s="186"/>
      <c r="F954" s="186"/>
      <c r="G954" s="186"/>
      <c r="H954" s="186"/>
      <c r="I954" s="186"/>
      <c r="J954" s="186"/>
      <c r="K954" s="186"/>
      <c r="L954" s="186"/>
      <c r="M954" s="186"/>
      <c r="N954" s="186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86"/>
      <c r="Z954" s="186"/>
    </row>
    <row r="955" ht="19.5" customHeight="1">
      <c r="A955" s="186"/>
      <c r="B955" s="186"/>
      <c r="C955" s="186"/>
      <c r="D955" s="186"/>
      <c r="E955" s="186"/>
      <c r="F955" s="186"/>
      <c r="G955" s="186"/>
      <c r="H955" s="186"/>
      <c r="I955" s="186"/>
      <c r="J955" s="186"/>
      <c r="K955" s="186"/>
      <c r="L955" s="186"/>
      <c r="M955" s="186"/>
      <c r="N955" s="186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86"/>
      <c r="Z955" s="186"/>
    </row>
    <row r="956" ht="19.5" customHeight="1">
      <c r="A956" s="186"/>
      <c r="B956" s="186"/>
      <c r="C956" s="186"/>
      <c r="D956" s="186"/>
      <c r="E956" s="186"/>
      <c r="F956" s="186"/>
      <c r="G956" s="186"/>
      <c r="H956" s="186"/>
      <c r="I956" s="186"/>
      <c r="J956" s="186"/>
      <c r="K956" s="186"/>
      <c r="L956" s="186"/>
      <c r="M956" s="186"/>
      <c r="N956" s="186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86"/>
      <c r="Z956" s="186"/>
    </row>
    <row r="957" ht="19.5" customHeight="1">
      <c r="A957" s="186"/>
      <c r="B957" s="186"/>
      <c r="C957" s="186"/>
      <c r="D957" s="186"/>
      <c r="E957" s="186"/>
      <c r="F957" s="186"/>
      <c r="G957" s="186"/>
      <c r="H957" s="186"/>
      <c r="I957" s="186"/>
      <c r="J957" s="186"/>
      <c r="K957" s="186"/>
      <c r="L957" s="186"/>
      <c r="M957" s="186"/>
      <c r="N957" s="186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</row>
    <row r="958" ht="19.5" customHeight="1">
      <c r="A958" s="186"/>
      <c r="B958" s="186"/>
      <c r="C958" s="186"/>
      <c r="D958" s="186"/>
      <c r="E958" s="186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86"/>
      <c r="Z958" s="186"/>
    </row>
    <row r="959" ht="19.5" customHeight="1">
      <c r="A959" s="186"/>
      <c r="B959" s="186"/>
      <c r="C959" s="186"/>
      <c r="D959" s="186"/>
      <c r="E959" s="186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86"/>
      <c r="Z959" s="186"/>
    </row>
    <row r="960" ht="19.5" customHeight="1">
      <c r="A960" s="186"/>
      <c r="B960" s="186"/>
      <c r="C960" s="186"/>
      <c r="D960" s="186"/>
      <c r="E960" s="186"/>
      <c r="F960" s="186"/>
      <c r="G960" s="186"/>
      <c r="H960" s="186"/>
      <c r="I960" s="186"/>
      <c r="J960" s="186"/>
      <c r="K960" s="186"/>
      <c r="L960" s="186"/>
      <c r="M960" s="186"/>
      <c r="N960" s="186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86"/>
      <c r="Z960" s="186"/>
    </row>
    <row r="961" ht="19.5" customHeight="1">
      <c r="A961" s="186"/>
      <c r="B961" s="186"/>
      <c r="C961" s="186"/>
      <c r="D961" s="186"/>
      <c r="E961" s="186"/>
      <c r="F961" s="186"/>
      <c r="G961" s="186"/>
      <c r="H961" s="186"/>
      <c r="I961" s="186"/>
      <c r="J961" s="186"/>
      <c r="K961" s="186"/>
      <c r="L961" s="186"/>
      <c r="M961" s="186"/>
      <c r="N961" s="186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86"/>
      <c r="Z961" s="186"/>
    </row>
    <row r="962" ht="19.5" customHeight="1">
      <c r="A962" s="186"/>
      <c r="B962" s="186"/>
      <c r="C962" s="186"/>
      <c r="D962" s="186"/>
      <c r="E962" s="186"/>
      <c r="F962" s="186"/>
      <c r="G962" s="186"/>
      <c r="H962" s="186"/>
      <c r="I962" s="186"/>
      <c r="J962" s="186"/>
      <c r="K962" s="186"/>
      <c r="L962" s="186"/>
      <c r="M962" s="186"/>
      <c r="N962" s="186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86"/>
      <c r="Z962" s="186"/>
    </row>
    <row r="963" ht="19.5" customHeight="1">
      <c r="A963" s="186"/>
      <c r="B963" s="186"/>
      <c r="C963" s="186"/>
      <c r="D963" s="186"/>
      <c r="E963" s="186"/>
      <c r="F963" s="186"/>
      <c r="G963" s="186"/>
      <c r="H963" s="186"/>
      <c r="I963" s="186"/>
      <c r="J963" s="186"/>
      <c r="K963" s="186"/>
      <c r="L963" s="186"/>
      <c r="M963" s="186"/>
      <c r="N963" s="186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86"/>
      <c r="Z963" s="186"/>
    </row>
    <row r="964" ht="19.5" customHeight="1">
      <c r="A964" s="186"/>
      <c r="B964" s="186"/>
      <c r="C964" s="186"/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</row>
    <row r="965" ht="19.5" customHeight="1">
      <c r="A965" s="186"/>
      <c r="B965" s="186"/>
      <c r="C965" s="186"/>
      <c r="D965" s="186"/>
      <c r="E965" s="186"/>
      <c r="F965" s="186"/>
      <c r="G965" s="186"/>
      <c r="H965" s="186"/>
      <c r="I965" s="186"/>
      <c r="J965" s="186"/>
      <c r="K965" s="186"/>
      <c r="L965" s="186"/>
      <c r="M965" s="186"/>
      <c r="N965" s="186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86"/>
      <c r="Z965" s="186"/>
    </row>
    <row r="966" ht="19.5" customHeight="1">
      <c r="A966" s="186"/>
      <c r="B966" s="186"/>
      <c r="C966" s="186"/>
      <c r="D966" s="186"/>
      <c r="E966" s="186"/>
      <c r="F966" s="186"/>
      <c r="G966" s="186"/>
      <c r="H966" s="186"/>
      <c r="I966" s="186"/>
      <c r="J966" s="186"/>
      <c r="K966" s="186"/>
      <c r="L966" s="186"/>
      <c r="M966" s="186"/>
      <c r="N966" s="186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86"/>
      <c r="Z966" s="186"/>
    </row>
    <row r="967" ht="19.5" customHeight="1">
      <c r="A967" s="186"/>
      <c r="B967" s="186"/>
      <c r="C967" s="186"/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86"/>
      <c r="Z967" s="186"/>
    </row>
    <row r="968" ht="19.5" customHeight="1">
      <c r="A968" s="186"/>
      <c r="B968" s="186"/>
      <c r="C968" s="186"/>
      <c r="D968" s="186"/>
      <c r="E968" s="186"/>
      <c r="F968" s="186"/>
      <c r="G968" s="186"/>
      <c r="H968" s="186"/>
      <c r="I968" s="186"/>
      <c r="J968" s="186"/>
      <c r="K968" s="186"/>
      <c r="L968" s="186"/>
      <c r="M968" s="186"/>
      <c r="N968" s="186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86"/>
      <c r="Z968" s="186"/>
    </row>
    <row r="969" ht="19.5" customHeight="1">
      <c r="A969" s="186"/>
      <c r="B969" s="186"/>
      <c r="C969" s="186"/>
      <c r="D969" s="186"/>
      <c r="E969" s="186"/>
      <c r="F969" s="186"/>
      <c r="G969" s="186"/>
      <c r="H969" s="186"/>
      <c r="I969" s="186"/>
      <c r="J969" s="186"/>
      <c r="K969" s="186"/>
      <c r="L969" s="186"/>
      <c r="M969" s="186"/>
      <c r="N969" s="186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86"/>
      <c r="Z969" s="186"/>
    </row>
    <row r="970" ht="19.5" customHeight="1">
      <c r="A970" s="186"/>
      <c r="B970" s="186"/>
      <c r="C970" s="186"/>
      <c r="D970" s="186"/>
      <c r="E970" s="186"/>
      <c r="F970" s="186"/>
      <c r="G970" s="186"/>
      <c r="H970" s="186"/>
      <c r="I970" s="186"/>
      <c r="J970" s="186"/>
      <c r="K970" s="186"/>
      <c r="L970" s="186"/>
      <c r="M970" s="186"/>
      <c r="N970" s="186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86"/>
      <c r="Z970" s="186"/>
    </row>
    <row r="971" ht="19.5" customHeight="1">
      <c r="A971" s="186"/>
      <c r="B971" s="186"/>
      <c r="C971" s="186"/>
      <c r="D971" s="186"/>
      <c r="E971" s="186"/>
      <c r="F971" s="186"/>
      <c r="G971" s="186"/>
      <c r="H971" s="186"/>
      <c r="I971" s="186"/>
      <c r="J971" s="186"/>
      <c r="K971" s="186"/>
      <c r="L971" s="186"/>
      <c r="M971" s="186"/>
      <c r="N971" s="186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86"/>
      <c r="Z971" s="186"/>
    </row>
    <row r="972" ht="19.5" customHeight="1">
      <c r="A972" s="186"/>
      <c r="B972" s="186"/>
      <c r="C972" s="186"/>
      <c r="D972" s="186"/>
      <c r="E972" s="186"/>
      <c r="F972" s="186"/>
      <c r="G972" s="186"/>
      <c r="H972" s="186"/>
      <c r="I972" s="186"/>
      <c r="J972" s="186"/>
      <c r="K972" s="186"/>
      <c r="L972" s="186"/>
      <c r="M972" s="186"/>
      <c r="N972" s="186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86"/>
      <c r="Z972" s="186"/>
    </row>
    <row r="973" ht="19.5" customHeight="1">
      <c r="A973" s="186"/>
      <c r="B973" s="186"/>
      <c r="C973" s="186"/>
      <c r="D973" s="186"/>
      <c r="E973" s="186"/>
      <c r="F973" s="186"/>
      <c r="G973" s="186"/>
      <c r="H973" s="186"/>
      <c r="I973" s="186"/>
      <c r="J973" s="186"/>
      <c r="K973" s="186"/>
      <c r="L973" s="186"/>
      <c r="M973" s="186"/>
      <c r="N973" s="186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86"/>
      <c r="Z973" s="186"/>
    </row>
    <row r="974" ht="19.5" customHeight="1">
      <c r="A974" s="186"/>
      <c r="B974" s="186"/>
      <c r="C974" s="186"/>
      <c r="D974" s="186"/>
      <c r="E974" s="186"/>
      <c r="F974" s="186"/>
      <c r="G974" s="186"/>
      <c r="H974" s="186"/>
      <c r="I974" s="186"/>
      <c r="J974" s="186"/>
      <c r="K974" s="186"/>
      <c r="L974" s="186"/>
      <c r="M974" s="186"/>
      <c r="N974" s="186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86"/>
      <c r="Z974" s="186"/>
    </row>
    <row r="975" ht="19.5" customHeight="1">
      <c r="A975" s="186"/>
      <c r="B975" s="186"/>
      <c r="C975" s="186"/>
      <c r="D975" s="186"/>
      <c r="E975" s="186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86"/>
      <c r="Z975" s="186"/>
    </row>
    <row r="976" ht="19.5" customHeight="1">
      <c r="A976" s="186"/>
      <c r="B976" s="186"/>
      <c r="C976" s="186"/>
      <c r="D976" s="186"/>
      <c r="E976" s="186"/>
      <c r="F976" s="186"/>
      <c r="G976" s="186"/>
      <c r="H976" s="186"/>
      <c r="I976" s="186"/>
      <c r="J976" s="186"/>
      <c r="K976" s="186"/>
      <c r="L976" s="186"/>
      <c r="M976" s="186"/>
      <c r="N976" s="186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86"/>
      <c r="Z976" s="186"/>
    </row>
    <row r="977" ht="19.5" customHeight="1">
      <c r="A977" s="186"/>
      <c r="B977" s="186"/>
      <c r="C977" s="186"/>
      <c r="D977" s="186"/>
      <c r="E977" s="186"/>
      <c r="F977" s="186"/>
      <c r="G977" s="186"/>
      <c r="H977" s="186"/>
      <c r="I977" s="186"/>
      <c r="J977" s="186"/>
      <c r="K977" s="186"/>
      <c r="L977" s="186"/>
      <c r="M977" s="186"/>
      <c r="N977" s="186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86"/>
      <c r="Z977" s="186"/>
    </row>
    <row r="978" ht="19.5" customHeight="1">
      <c r="A978" s="186"/>
      <c r="B978" s="186"/>
      <c r="C978" s="186"/>
      <c r="D978" s="186"/>
      <c r="E978" s="186"/>
      <c r="F978" s="186"/>
      <c r="G978" s="186"/>
      <c r="H978" s="186"/>
      <c r="I978" s="186"/>
      <c r="J978" s="186"/>
      <c r="K978" s="186"/>
      <c r="L978" s="186"/>
      <c r="M978" s="186"/>
      <c r="N978" s="186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86"/>
      <c r="Z978" s="186"/>
    </row>
    <row r="979" ht="19.5" customHeight="1">
      <c r="A979" s="186"/>
      <c r="B979" s="186"/>
      <c r="C979" s="186"/>
      <c r="D979" s="186"/>
      <c r="E979" s="186"/>
      <c r="F979" s="186"/>
      <c r="G979" s="186"/>
      <c r="H979" s="186"/>
      <c r="I979" s="186"/>
      <c r="J979" s="186"/>
      <c r="K979" s="186"/>
      <c r="L979" s="186"/>
      <c r="M979" s="186"/>
      <c r="N979" s="186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86"/>
      <c r="Z979" s="186"/>
    </row>
    <row r="980" ht="19.5" customHeight="1">
      <c r="A980" s="186"/>
      <c r="B980" s="186"/>
      <c r="C980" s="186"/>
      <c r="D980" s="186"/>
      <c r="E980" s="186"/>
      <c r="F980" s="186"/>
      <c r="G980" s="186"/>
      <c r="H980" s="186"/>
      <c r="I980" s="186"/>
      <c r="J980" s="186"/>
      <c r="K980" s="186"/>
      <c r="L980" s="186"/>
      <c r="M980" s="186"/>
      <c r="N980" s="186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86"/>
      <c r="Z980" s="186"/>
    </row>
    <row r="981" ht="19.5" customHeight="1">
      <c r="A981" s="186"/>
      <c r="B981" s="186"/>
      <c r="C981" s="186"/>
      <c r="D981" s="186"/>
      <c r="E981" s="186"/>
      <c r="F981" s="186"/>
      <c r="G981" s="186"/>
      <c r="H981" s="186"/>
      <c r="I981" s="186"/>
      <c r="J981" s="186"/>
      <c r="K981" s="186"/>
      <c r="L981" s="186"/>
      <c r="M981" s="186"/>
      <c r="N981" s="186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86"/>
      <c r="Z981" s="186"/>
    </row>
    <row r="982" ht="19.5" customHeight="1">
      <c r="A982" s="186"/>
      <c r="B982" s="186"/>
      <c r="C982" s="186"/>
      <c r="D982" s="186"/>
      <c r="E982" s="186"/>
      <c r="F982" s="186"/>
      <c r="G982" s="186"/>
      <c r="H982" s="186"/>
      <c r="I982" s="186"/>
      <c r="J982" s="186"/>
      <c r="K982" s="186"/>
      <c r="L982" s="186"/>
      <c r="M982" s="186"/>
      <c r="N982" s="186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86"/>
      <c r="Z982" s="186"/>
    </row>
    <row r="983" ht="19.5" customHeight="1">
      <c r="A983" s="186"/>
      <c r="B983" s="186"/>
      <c r="C983" s="186"/>
      <c r="D983" s="186"/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86"/>
      <c r="Z983" s="186"/>
    </row>
    <row r="984" ht="19.5" customHeight="1">
      <c r="A984" s="186"/>
      <c r="B984" s="186"/>
      <c r="C984" s="186"/>
      <c r="D984" s="186"/>
      <c r="E984" s="186"/>
      <c r="F984" s="186"/>
      <c r="G984" s="186"/>
      <c r="H984" s="186"/>
      <c r="I984" s="186"/>
      <c r="J984" s="186"/>
      <c r="K984" s="186"/>
      <c r="L984" s="186"/>
      <c r="M984" s="186"/>
      <c r="N984" s="186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86"/>
      <c r="Z984" s="186"/>
    </row>
    <row r="985" ht="19.5" customHeight="1">
      <c r="A985" s="186"/>
      <c r="B985" s="186"/>
      <c r="C985" s="186"/>
      <c r="D985" s="186"/>
      <c r="E985" s="186"/>
      <c r="F985" s="186"/>
      <c r="G985" s="186"/>
      <c r="H985" s="186"/>
      <c r="I985" s="186"/>
      <c r="J985" s="186"/>
      <c r="K985" s="186"/>
      <c r="L985" s="186"/>
      <c r="M985" s="186"/>
      <c r="N985" s="186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86"/>
      <c r="Z985" s="186"/>
    </row>
    <row r="986" ht="19.5" customHeight="1">
      <c r="A986" s="186"/>
      <c r="B986" s="186"/>
      <c r="C986" s="186"/>
      <c r="D986" s="186"/>
      <c r="E986" s="186"/>
      <c r="F986" s="186"/>
      <c r="G986" s="186"/>
      <c r="H986" s="186"/>
      <c r="I986" s="186"/>
      <c r="J986" s="186"/>
      <c r="K986" s="186"/>
      <c r="L986" s="186"/>
      <c r="M986" s="186"/>
      <c r="N986" s="186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86"/>
      <c r="Z986" s="186"/>
    </row>
    <row r="987" ht="19.5" customHeight="1">
      <c r="A987" s="186"/>
      <c r="B987" s="186"/>
      <c r="C987" s="186"/>
      <c r="D987" s="186"/>
      <c r="E987" s="186"/>
      <c r="F987" s="186"/>
      <c r="G987" s="186"/>
      <c r="H987" s="186"/>
      <c r="I987" s="186"/>
      <c r="J987" s="186"/>
      <c r="K987" s="186"/>
      <c r="L987" s="186"/>
      <c r="M987" s="186"/>
      <c r="N987" s="186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86"/>
      <c r="Z987" s="186"/>
    </row>
    <row r="988" ht="19.5" customHeight="1">
      <c r="A988" s="186"/>
      <c r="B988" s="186"/>
      <c r="C988" s="186"/>
      <c r="D988" s="186"/>
      <c r="E988" s="186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</row>
    <row r="989" ht="19.5" customHeight="1">
      <c r="A989" s="186"/>
      <c r="B989" s="186"/>
      <c r="C989" s="186"/>
      <c r="D989" s="186"/>
      <c r="E989" s="186"/>
      <c r="F989" s="186"/>
      <c r="G989" s="186"/>
      <c r="H989" s="186"/>
      <c r="I989" s="186"/>
      <c r="J989" s="186"/>
      <c r="K989" s="186"/>
      <c r="L989" s="186"/>
      <c r="M989" s="186"/>
      <c r="N989" s="186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86"/>
      <c r="Z989" s="186"/>
    </row>
    <row r="990" ht="19.5" customHeight="1">
      <c r="A990" s="186"/>
      <c r="B990" s="186"/>
      <c r="C990" s="186"/>
      <c r="D990" s="186"/>
      <c r="E990" s="186"/>
      <c r="F990" s="186"/>
      <c r="G990" s="186"/>
      <c r="H990" s="186"/>
      <c r="I990" s="186"/>
      <c r="J990" s="186"/>
      <c r="K990" s="186"/>
      <c r="L990" s="186"/>
      <c r="M990" s="186"/>
      <c r="N990" s="186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86"/>
      <c r="Z990" s="186"/>
    </row>
    <row r="991" ht="19.5" customHeight="1">
      <c r="A991" s="186"/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</row>
    <row r="992" ht="19.5" customHeight="1">
      <c r="A992" s="186"/>
      <c r="B992" s="186"/>
      <c r="C992" s="186"/>
      <c r="D992" s="186"/>
      <c r="E992" s="186"/>
      <c r="F992" s="186"/>
      <c r="G992" s="186"/>
      <c r="H992" s="186"/>
      <c r="I992" s="186"/>
      <c r="J992" s="186"/>
      <c r="K992" s="186"/>
      <c r="L992" s="186"/>
      <c r="M992" s="186"/>
      <c r="N992" s="186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86"/>
      <c r="Z992" s="186"/>
    </row>
    <row r="993" ht="19.5" customHeight="1">
      <c r="A993" s="186"/>
      <c r="B993" s="186"/>
      <c r="C993" s="186"/>
      <c r="D993" s="186"/>
      <c r="E993" s="186"/>
      <c r="F993" s="186"/>
      <c r="G993" s="186"/>
      <c r="H993" s="186"/>
      <c r="I993" s="186"/>
      <c r="J993" s="186"/>
      <c r="K993" s="186"/>
      <c r="L993" s="186"/>
      <c r="M993" s="186"/>
      <c r="N993" s="186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86"/>
      <c r="Z993" s="186"/>
    </row>
    <row r="994" ht="19.5" customHeight="1">
      <c r="A994" s="186"/>
      <c r="B994" s="186"/>
      <c r="C994" s="186"/>
      <c r="D994" s="186"/>
      <c r="E994" s="186"/>
      <c r="F994" s="186"/>
      <c r="G994" s="186"/>
      <c r="H994" s="186"/>
      <c r="I994" s="186"/>
      <c r="J994" s="186"/>
      <c r="K994" s="186"/>
      <c r="L994" s="186"/>
      <c r="M994" s="186"/>
      <c r="N994" s="186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86"/>
      <c r="Z994" s="186"/>
    </row>
    <row r="995" ht="19.5" customHeight="1">
      <c r="A995" s="186"/>
      <c r="B995" s="186"/>
      <c r="C995" s="186"/>
      <c r="D995" s="186"/>
      <c r="E995" s="186"/>
      <c r="F995" s="186"/>
      <c r="G995" s="186"/>
      <c r="H995" s="186"/>
      <c r="I995" s="186"/>
      <c r="J995" s="186"/>
      <c r="K995" s="186"/>
      <c r="L995" s="186"/>
      <c r="M995" s="186"/>
      <c r="N995" s="186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86"/>
      <c r="Z995" s="186"/>
    </row>
    <row r="996" ht="19.5" customHeight="1">
      <c r="A996" s="186"/>
      <c r="B996" s="186"/>
      <c r="C996" s="186"/>
      <c r="D996" s="186"/>
      <c r="E996" s="186"/>
      <c r="F996" s="186"/>
      <c r="G996" s="186"/>
      <c r="H996" s="186"/>
      <c r="I996" s="186"/>
      <c r="J996" s="186"/>
      <c r="K996" s="186"/>
      <c r="L996" s="186"/>
      <c r="M996" s="186"/>
      <c r="N996" s="186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86"/>
      <c r="Z996" s="186"/>
    </row>
    <row r="997" ht="19.5" customHeight="1">
      <c r="A997" s="186"/>
      <c r="B997" s="186"/>
      <c r="C997" s="186"/>
      <c r="D997" s="186"/>
      <c r="E997" s="186"/>
      <c r="F997" s="186"/>
      <c r="G997" s="186"/>
      <c r="H997" s="186"/>
      <c r="I997" s="186"/>
      <c r="J997" s="186"/>
      <c r="K997" s="186"/>
      <c r="L997" s="186"/>
      <c r="M997" s="186"/>
      <c r="N997" s="186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86"/>
      <c r="Z997" s="186"/>
    </row>
    <row r="998" ht="19.5" customHeight="1">
      <c r="A998" s="186"/>
      <c r="B998" s="186"/>
      <c r="C998" s="186"/>
      <c r="D998" s="186"/>
      <c r="E998" s="186"/>
      <c r="F998" s="186"/>
      <c r="G998" s="186"/>
      <c r="H998" s="186"/>
      <c r="I998" s="186"/>
      <c r="J998" s="186"/>
      <c r="K998" s="186"/>
      <c r="L998" s="186"/>
      <c r="M998" s="186"/>
      <c r="N998" s="186"/>
      <c r="O998" s="186"/>
      <c r="P998" s="186"/>
      <c r="Q998" s="186"/>
      <c r="R998" s="186"/>
      <c r="S998" s="186"/>
      <c r="T998" s="186"/>
      <c r="U998" s="186"/>
      <c r="V998" s="186"/>
      <c r="W998" s="186"/>
      <c r="X998" s="186"/>
      <c r="Y998" s="186"/>
      <c r="Z998" s="186"/>
    </row>
    <row r="999" ht="19.5" customHeight="1">
      <c r="A999" s="186"/>
      <c r="B999" s="186"/>
      <c r="C999" s="186"/>
      <c r="D999" s="186"/>
      <c r="E999" s="186"/>
      <c r="F999" s="186"/>
      <c r="G999" s="186"/>
      <c r="H999" s="186"/>
      <c r="I999" s="186"/>
      <c r="J999" s="186"/>
      <c r="K999" s="186"/>
      <c r="L999" s="186"/>
      <c r="M999" s="186"/>
      <c r="N999" s="186"/>
      <c r="O999" s="186"/>
      <c r="P999" s="186"/>
      <c r="Q999" s="186"/>
      <c r="R999" s="186"/>
      <c r="S999" s="186"/>
      <c r="T999" s="186"/>
      <c r="U999" s="186"/>
      <c r="V999" s="186"/>
      <c r="W999" s="186"/>
      <c r="X999" s="186"/>
      <c r="Y999" s="186"/>
      <c r="Z999" s="186"/>
    </row>
    <row r="1000" ht="19.5" customHeight="1">
      <c r="A1000" s="186"/>
      <c r="B1000" s="186"/>
      <c r="C1000" s="186"/>
      <c r="D1000" s="186"/>
      <c r="E1000" s="186"/>
      <c r="F1000" s="186"/>
      <c r="G1000" s="186"/>
      <c r="H1000" s="186"/>
      <c r="I1000" s="186"/>
      <c r="J1000" s="186"/>
      <c r="K1000" s="186"/>
      <c r="L1000" s="186"/>
      <c r="M1000" s="186"/>
      <c r="N1000" s="186"/>
      <c r="O1000" s="186"/>
      <c r="P1000" s="186"/>
      <c r="Q1000" s="186"/>
      <c r="R1000" s="186"/>
      <c r="S1000" s="186"/>
      <c r="T1000" s="186"/>
      <c r="U1000" s="186"/>
      <c r="V1000" s="186"/>
      <c r="W1000" s="186"/>
      <c r="X1000" s="186"/>
      <c r="Y1000" s="186"/>
      <c r="Z1000" s="186"/>
    </row>
  </sheetData>
  <mergeCells count="1">
    <mergeCell ref="A1:B1"/>
  </mergeCells>
  <printOptions horizontalCentered="1"/>
  <pageMargins bottom="0.3937007874015748" footer="0.0" header="0.0" left="0.5905511811023623" right="0.3937007874015748" top="0.3937007874015748"/>
  <pageSetup paperSize="9" scale="5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0.38"/>
    <col customWidth="1" min="2" max="3" width="9.25"/>
    <col customWidth="1" min="4" max="4" width="12.75"/>
    <col customWidth="1" min="5" max="26" width="9.25"/>
  </cols>
  <sheetData>
    <row r="1" ht="12.75" customHeight="1">
      <c r="A1" s="297" t="s">
        <v>235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ht="12.75" customHeight="1">
      <c r="A2" s="298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</row>
    <row r="3" ht="12.75" customHeight="1">
      <c r="A3" s="298" t="s">
        <v>236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ht="12.75" customHeight="1">
      <c r="A4" s="298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ht="12.75" customHeight="1">
      <c r="A5" s="298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ht="12.75" customHeight="1">
      <c r="A6" s="298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ht="12.75" customHeight="1">
      <c r="A7" s="298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</row>
    <row r="8" ht="12.75" customHeight="1">
      <c r="A8" s="298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</row>
    <row r="9" ht="12.75" customHeight="1">
      <c r="A9" s="298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 ht="12.75" customHeight="1">
      <c r="A10" s="298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</row>
    <row r="11" ht="12.75" customHeight="1">
      <c r="A11" s="298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</row>
    <row r="12" ht="12.75" customHeight="1">
      <c r="A12" s="299" t="s">
        <v>237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</row>
    <row r="13" ht="12.75" customHeight="1">
      <c r="A13" s="299" t="s">
        <v>238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</row>
    <row r="14" ht="12.75" customHeight="1">
      <c r="A14" s="299" t="s">
        <v>239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</row>
    <row r="15" ht="12.75" customHeight="1">
      <c r="A15" s="299" t="s">
        <v>240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</row>
    <row r="16" ht="12.75" customHeight="1">
      <c r="A16" s="299" t="s">
        <v>241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</row>
    <row r="17" ht="12.75" customHeight="1">
      <c r="A17" s="300" t="s">
        <v>242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</row>
    <row r="18" ht="12.75" customHeight="1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</row>
    <row r="19" ht="12.75" customHeight="1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</row>
    <row r="20" ht="12.75" customHeight="1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</row>
    <row r="21" ht="12.75" customHeight="1">
      <c r="A21" s="186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</row>
    <row r="22" ht="12.75" customHeight="1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</row>
    <row r="23" ht="12.75" customHeight="1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</row>
    <row r="24" ht="12.75" customHeight="1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</row>
    <row r="25" ht="12.75" customHeight="1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</row>
    <row r="26" ht="12.75" customHeight="1">
      <c r="A26" s="186"/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</row>
    <row r="27" ht="12.75" customHeight="1">
      <c r="A27" s="186"/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</row>
    <row r="28" ht="12.75" customHeight="1">
      <c r="A28" s="186"/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</row>
    <row r="29" ht="12.7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</row>
    <row r="30" ht="12.75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</row>
    <row r="31" ht="12.75" customHeight="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</row>
    <row r="32" ht="12.75" customHeight="1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</row>
    <row r="33" ht="12.75" customHeight="1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</row>
    <row r="34" ht="12.75" customHeight="1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</row>
    <row r="35" ht="12.75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</row>
    <row r="36" ht="12.75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</row>
    <row r="37" ht="12.75" customHeight="1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</row>
    <row r="38" ht="12.75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</row>
    <row r="39" ht="12.75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</row>
    <row r="40" ht="12.75" customHeight="1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</row>
    <row r="41" ht="12.75" customHeight="1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</row>
    <row r="42" ht="12.75" customHeight="1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</row>
    <row r="43" ht="12.75" customHeight="1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</row>
    <row r="44" ht="12.75" customHeight="1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</row>
    <row r="45" ht="12.7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</row>
    <row r="46" ht="12.75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</row>
    <row r="47" ht="12.75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</row>
    <row r="48" ht="12.75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</row>
    <row r="49" ht="12.75" customHeight="1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</row>
    <row r="50" ht="12.75" customHeight="1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</row>
    <row r="51" ht="12.75" customHeight="1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</row>
    <row r="52" ht="12.75" customHeight="1">
      <c r="A52" s="186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</row>
    <row r="53" ht="12.75" customHeight="1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</row>
    <row r="54" ht="12.75" customHeight="1">
      <c r="A54" s="186"/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</row>
    <row r="55" ht="12.75" customHeight="1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</row>
    <row r="56" ht="12.75" customHeight="1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</row>
    <row r="57" ht="12.75" customHeight="1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</row>
    <row r="58" ht="12.75" customHeight="1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</row>
    <row r="59" ht="12.75" customHeight="1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</row>
    <row r="60" ht="12.7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</row>
    <row r="61" ht="12.75" customHeight="1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</row>
    <row r="62" ht="12.75" customHeight="1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</row>
    <row r="63" ht="12.75" customHeight="1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</row>
    <row r="64" ht="12.75" customHeight="1">
      <c r="A64" s="186"/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</row>
    <row r="65" ht="12.75" customHeight="1">
      <c r="A65" s="186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</row>
    <row r="66" ht="12.75" customHeight="1">
      <c r="A66" s="186"/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</row>
    <row r="67" ht="12.75" customHeight="1">
      <c r="A67" s="186"/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</row>
    <row r="68" ht="12.75" customHeight="1">
      <c r="A68" s="186"/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</row>
    <row r="69" ht="12.75" customHeight="1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</row>
    <row r="70" ht="12.75" customHeight="1">
      <c r="A70" s="186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</row>
    <row r="71" ht="12.75" customHeight="1">
      <c r="A71" s="186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</row>
    <row r="72" ht="12.75" customHeight="1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</row>
    <row r="73" ht="12.75" customHeight="1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</row>
    <row r="74" ht="12.75" customHeight="1">
      <c r="A74" s="186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</row>
    <row r="75" ht="12.75" customHeight="1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</row>
    <row r="76" ht="12.75" customHeight="1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</row>
    <row r="77" ht="12.75" customHeight="1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</row>
    <row r="78" ht="12.75" customHeight="1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</row>
    <row r="79" ht="12.75" customHeight="1">
      <c r="A79" s="186"/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</row>
    <row r="80" ht="12.75" customHeight="1">
      <c r="A80" s="186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</row>
    <row r="81" ht="12.75" customHeight="1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</row>
    <row r="82" ht="12.75" customHeight="1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</row>
    <row r="83" ht="12.75" customHeight="1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</row>
    <row r="84" ht="12.75" customHeight="1">
      <c r="A84" s="186"/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</row>
    <row r="85" ht="12.75" customHeight="1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</row>
    <row r="86" ht="12.75" customHeight="1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</row>
    <row r="87" ht="12.75" customHeight="1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</row>
    <row r="88" ht="12.75" customHeight="1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</row>
    <row r="89" ht="12.75" customHeight="1">
      <c r="A89" s="186"/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</row>
    <row r="90" ht="12.75" customHeight="1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</row>
    <row r="91" ht="12.75" customHeight="1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</row>
    <row r="92" ht="12.75" customHeight="1">
      <c r="A92" s="186"/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</row>
    <row r="93" ht="12.75" customHeight="1">
      <c r="A93" s="18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</row>
    <row r="94" ht="12.75" customHeight="1">
      <c r="A94" s="186"/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</row>
    <row r="95" ht="12.75" customHeight="1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</row>
    <row r="96" ht="12.75" customHeight="1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</row>
    <row r="97" ht="12.75" customHeight="1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</row>
    <row r="98" ht="12.75" customHeight="1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</row>
    <row r="99" ht="12.75" customHeight="1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</row>
    <row r="100" ht="12.75" customHeight="1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</row>
    <row r="101" ht="12.75" customHeight="1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</row>
    <row r="102" ht="12.75" customHeight="1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</row>
    <row r="103" ht="12.75" customHeight="1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</row>
    <row r="104" ht="12.75" customHeight="1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</row>
    <row r="105" ht="12.75" customHeight="1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</row>
    <row r="106" ht="12.75" customHeight="1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</row>
    <row r="107" ht="12.75" customHeight="1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</row>
    <row r="108" ht="12.75" customHeight="1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</row>
    <row r="109" ht="12.75" customHeight="1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</row>
    <row r="110" ht="12.75" customHeight="1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</row>
    <row r="111" ht="12.75" customHeight="1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</row>
    <row r="112" ht="12.75" customHeight="1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</row>
    <row r="113" ht="12.75" customHeight="1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</row>
    <row r="114" ht="12.75" customHeight="1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</row>
    <row r="115" ht="12.75" customHeight="1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</row>
    <row r="116" ht="12.75" customHeight="1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</row>
    <row r="117" ht="12.75" customHeight="1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</row>
    <row r="118" ht="12.75" customHeight="1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</row>
    <row r="119" ht="12.75" customHeight="1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</row>
    <row r="120" ht="12.75" customHeight="1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</row>
    <row r="121" ht="12.75" customHeight="1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</row>
    <row r="122" ht="12.75" customHeight="1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</row>
    <row r="123" ht="12.75" customHeight="1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</row>
    <row r="124" ht="12.75" customHeight="1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</row>
    <row r="125" ht="12.75" customHeight="1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</row>
    <row r="126" ht="12.75" customHeight="1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</row>
    <row r="127" ht="12.75" customHeight="1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</row>
    <row r="128" ht="12.75" customHeight="1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</row>
    <row r="129" ht="12.7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</row>
    <row r="130" ht="12.75" customHeight="1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</row>
    <row r="131" ht="12.75" customHeight="1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</row>
    <row r="132" ht="12.75" customHeight="1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</row>
    <row r="133" ht="12.75" customHeight="1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</row>
    <row r="134" ht="12.75" customHeight="1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</row>
    <row r="135" ht="12.75" customHeight="1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</row>
    <row r="136" ht="12.75" customHeight="1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</row>
    <row r="137" ht="12.75" customHeight="1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</row>
    <row r="138" ht="12.75" customHeight="1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</row>
    <row r="139" ht="12.75" customHeight="1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</row>
    <row r="140" ht="12.75" customHeight="1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</row>
    <row r="141" ht="12.75" customHeight="1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</row>
    <row r="142" ht="12.75" customHeight="1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</row>
    <row r="143" ht="12.75" customHeight="1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</row>
    <row r="144" ht="12.75" customHeight="1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</row>
    <row r="145" ht="12.75" customHeight="1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</row>
    <row r="146" ht="12.75" customHeight="1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</row>
    <row r="147" ht="12.75" customHeight="1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</row>
    <row r="148" ht="12.75" customHeight="1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</row>
    <row r="149" ht="12.75" customHeight="1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</row>
    <row r="150" ht="12.75" customHeight="1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</row>
    <row r="151" ht="12.75" customHeight="1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</row>
    <row r="152" ht="12.75" customHeight="1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</row>
    <row r="153" ht="12.75" customHeight="1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</row>
    <row r="154" ht="12.75" customHeight="1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</row>
    <row r="155" ht="12.75" customHeight="1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</row>
    <row r="156" ht="12.75" customHeight="1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</row>
    <row r="157" ht="12.75" customHeight="1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</row>
    <row r="158" ht="12.75" customHeight="1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</row>
    <row r="159" ht="12.75" customHeight="1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</row>
    <row r="160" ht="12.75" customHeight="1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</row>
    <row r="161" ht="12.75" customHeight="1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</row>
    <row r="162" ht="12.75" customHeight="1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</row>
    <row r="163" ht="12.75" customHeight="1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</row>
    <row r="164" ht="12.75" customHeight="1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</row>
    <row r="165" ht="12.75" customHeight="1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</row>
    <row r="166" ht="12.75" customHeight="1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</row>
    <row r="167" ht="12.75" customHeight="1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</row>
    <row r="168" ht="12.75" customHeight="1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</row>
    <row r="169" ht="12.75" customHeight="1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</row>
    <row r="170" ht="12.75" customHeight="1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</row>
    <row r="171" ht="12.75" customHeight="1">
      <c r="A171" s="186"/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</row>
    <row r="172" ht="12.75" customHeight="1">
      <c r="A172" s="186"/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</row>
    <row r="173" ht="12.75" customHeight="1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</row>
    <row r="174" ht="12.75" customHeight="1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</row>
    <row r="175" ht="12.75" customHeight="1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</row>
    <row r="176" ht="12.75" customHeight="1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</row>
    <row r="177" ht="12.75" customHeight="1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</row>
    <row r="178" ht="12.75" customHeight="1">
      <c r="A178" s="186"/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</row>
    <row r="179" ht="12.75" customHeight="1">
      <c r="A179" s="186"/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</row>
    <row r="180" ht="12.75" customHeight="1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</row>
    <row r="181" ht="12.75" customHeight="1">
      <c r="A181" s="186"/>
      <c r="B181" s="186"/>
      <c r="C181" s="186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</row>
    <row r="182" ht="12.75" customHeight="1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</row>
    <row r="183" ht="12.75" customHeight="1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</row>
    <row r="184" ht="12.75" customHeight="1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</row>
    <row r="185" ht="12.75" customHeight="1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</row>
    <row r="186" ht="12.75" customHeight="1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</row>
    <row r="187" ht="12.75" customHeight="1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</row>
    <row r="188" ht="12.75" customHeight="1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</row>
    <row r="189" ht="12.75" customHeight="1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</row>
    <row r="190" ht="12.75" customHeight="1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</row>
    <row r="191" ht="12.75" customHeight="1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</row>
    <row r="192" ht="12.75" customHeight="1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</row>
    <row r="193" ht="12.75" customHeight="1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</row>
    <row r="194" ht="12.75" customHeight="1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</row>
    <row r="195" ht="12.75" customHeight="1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</row>
    <row r="196" ht="12.75" customHeight="1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</row>
    <row r="197" ht="12.75" customHeight="1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</row>
    <row r="198" ht="12.75" customHeight="1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</row>
    <row r="199" ht="12.75" customHeight="1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</row>
    <row r="200" ht="12.75" customHeight="1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</row>
    <row r="201" ht="12.75" customHeight="1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</row>
    <row r="202" ht="12.75" customHeight="1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</row>
    <row r="203" ht="12.75" customHeight="1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</row>
    <row r="204" ht="12.75" customHeight="1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</row>
    <row r="205" ht="12.75" customHeight="1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</row>
    <row r="206" ht="12.75" customHeight="1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</row>
    <row r="207" ht="12.75" customHeight="1">
      <c r="A207" s="186"/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</row>
    <row r="208" ht="12.75" customHeight="1">
      <c r="A208" s="186"/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</row>
    <row r="209" ht="12.75" customHeight="1">
      <c r="A209" s="186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</row>
    <row r="210" ht="12.75" customHeight="1">
      <c r="A210" s="186"/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</row>
    <row r="211" ht="12.75" customHeight="1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</row>
    <row r="212" ht="12.75" customHeight="1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</row>
    <row r="213" ht="12.75" customHeight="1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</row>
    <row r="214" ht="12.75" customHeight="1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</row>
    <row r="215" ht="12.75" customHeight="1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</row>
    <row r="216" ht="12.75" customHeight="1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</row>
    <row r="217" ht="12.75" customHeight="1">
      <c r="A217" s="186"/>
      <c r="B217" s="186"/>
      <c r="C217" s="186"/>
      <c r="D217" s="186"/>
      <c r="E217" s="186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</row>
    <row r="218" ht="12.75" customHeight="1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</row>
    <row r="219" ht="12.75" customHeight="1">
      <c r="A219" s="186"/>
      <c r="B219" s="186"/>
      <c r="C219" s="186"/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</row>
    <row r="220" ht="12.75" customHeight="1">
      <c r="A220" s="186"/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</row>
    <row r="221" ht="12.75" customHeight="1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</row>
    <row r="222" ht="12.75" customHeight="1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</row>
    <row r="223" ht="12.75" customHeight="1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</row>
    <row r="224" ht="12.75" customHeight="1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</row>
    <row r="225" ht="12.75" customHeight="1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</row>
    <row r="226" ht="12.75" customHeight="1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</row>
    <row r="227" ht="12.75" customHeight="1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</row>
    <row r="228" ht="12.75" customHeight="1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</row>
    <row r="229" ht="12.75" customHeight="1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</row>
    <row r="230" ht="12.75" customHeight="1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</row>
    <row r="231" ht="12.75" customHeight="1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</row>
    <row r="232" ht="12.75" customHeight="1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</row>
    <row r="233" ht="12.75" customHeight="1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</row>
    <row r="234" ht="12.75" customHeight="1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</row>
    <row r="235" ht="12.75" customHeight="1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</row>
    <row r="236" ht="12.75" customHeight="1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</row>
    <row r="237" ht="12.75" customHeight="1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</row>
    <row r="238" ht="12.75" customHeight="1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</row>
    <row r="239" ht="12.75" customHeight="1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</row>
    <row r="240" ht="12.75" customHeight="1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</row>
    <row r="241" ht="12.75" customHeight="1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</row>
    <row r="242" ht="12.75" customHeight="1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</row>
    <row r="243" ht="12.75" customHeight="1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</row>
    <row r="244" ht="12.75" customHeight="1">
      <c r="A244" s="186"/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</row>
    <row r="245" ht="12.75" customHeight="1">
      <c r="A245" s="186"/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</row>
    <row r="246" ht="12.75" customHeight="1">
      <c r="A246" s="186"/>
      <c r="B246" s="186"/>
      <c r="C246" s="186"/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</row>
    <row r="247" ht="12.75" customHeight="1">
      <c r="A247" s="186"/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</row>
    <row r="248" ht="12.75" customHeight="1">
      <c r="A248" s="186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</row>
    <row r="249" ht="12.75" customHeight="1">
      <c r="A249" s="186"/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</row>
    <row r="250" ht="12.75" customHeight="1">
      <c r="A250" s="186"/>
      <c r="B250" s="186"/>
      <c r="C250" s="186"/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</row>
    <row r="251" ht="12.75" customHeight="1">
      <c r="A251" s="186"/>
      <c r="B251" s="186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</row>
    <row r="252" ht="12.75" customHeight="1">
      <c r="A252" s="186"/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</row>
    <row r="253" ht="12.75" customHeight="1">
      <c r="A253" s="186"/>
      <c r="B253" s="186"/>
      <c r="C253" s="186"/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</row>
    <row r="254" ht="12.75" customHeight="1">
      <c r="A254" s="186"/>
      <c r="B254" s="186"/>
      <c r="C254" s="186"/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</row>
    <row r="255" ht="12.75" customHeight="1">
      <c r="A255" s="186"/>
      <c r="B255" s="186"/>
      <c r="C255" s="186"/>
      <c r="D255" s="186"/>
      <c r="E255" s="186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</row>
    <row r="256" ht="12.75" customHeight="1">
      <c r="A256" s="186"/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</row>
    <row r="257" ht="12.75" customHeight="1">
      <c r="A257" s="186"/>
      <c r="B257" s="186"/>
      <c r="C257" s="186"/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</row>
    <row r="258" ht="12.75" customHeight="1">
      <c r="A258" s="186"/>
      <c r="B258" s="186"/>
      <c r="C258" s="186"/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</row>
    <row r="259" ht="12.75" customHeight="1">
      <c r="A259" s="186"/>
      <c r="B259" s="186"/>
      <c r="C259" s="186"/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</row>
    <row r="260" ht="12.75" customHeight="1">
      <c r="A260" s="186"/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</row>
    <row r="261" ht="12.75" customHeight="1">
      <c r="A261" s="186"/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</row>
    <row r="262" ht="12.75" customHeight="1">
      <c r="A262" s="186"/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</row>
    <row r="263" ht="12.75" customHeight="1">
      <c r="A263" s="186"/>
      <c r="B263" s="186"/>
      <c r="C263" s="186"/>
      <c r="D263" s="186"/>
      <c r="E263" s="186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</row>
    <row r="264" ht="12.75" customHeight="1">
      <c r="A264" s="186"/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</row>
    <row r="265" ht="12.75" customHeight="1">
      <c r="A265" s="186"/>
      <c r="B265" s="186"/>
      <c r="C265" s="186"/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</row>
    <row r="266" ht="12.75" customHeight="1">
      <c r="A266" s="186"/>
      <c r="B266" s="186"/>
      <c r="C266" s="186"/>
      <c r="D266" s="186"/>
      <c r="E266" s="186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</row>
    <row r="267" ht="12.75" customHeight="1">
      <c r="A267" s="186"/>
      <c r="B267" s="186"/>
      <c r="C267" s="186"/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</row>
    <row r="268" ht="12.75" customHeight="1">
      <c r="A268" s="186"/>
      <c r="B268" s="186"/>
      <c r="C268" s="186"/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</row>
    <row r="269" ht="12.75" customHeight="1">
      <c r="A269" s="186"/>
      <c r="B269" s="186"/>
      <c r="C269" s="186"/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</row>
    <row r="270" ht="12.75" customHeight="1">
      <c r="A270" s="186"/>
      <c r="B270" s="186"/>
      <c r="C270" s="186"/>
      <c r="D270" s="186"/>
      <c r="E270" s="186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</row>
    <row r="271" ht="12.75" customHeight="1">
      <c r="A271" s="186"/>
      <c r="B271" s="186"/>
      <c r="C271" s="186"/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</row>
    <row r="272" ht="12.75" customHeight="1">
      <c r="A272" s="186"/>
      <c r="B272" s="186"/>
      <c r="C272" s="186"/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</row>
    <row r="273" ht="12.75" customHeight="1">
      <c r="A273" s="186"/>
      <c r="B273" s="186"/>
      <c r="C273" s="186"/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</row>
    <row r="274" ht="12.75" customHeight="1">
      <c r="A274" s="186"/>
      <c r="B274" s="186"/>
      <c r="C274" s="186"/>
      <c r="D274" s="186"/>
      <c r="E274" s="186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</row>
    <row r="275" ht="12.75" customHeight="1">
      <c r="A275" s="186"/>
      <c r="B275" s="186"/>
      <c r="C275" s="186"/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</row>
    <row r="276" ht="12.75" customHeight="1">
      <c r="A276" s="186"/>
      <c r="B276" s="186"/>
      <c r="C276" s="186"/>
      <c r="D276" s="186"/>
      <c r="E276" s="186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</row>
    <row r="277" ht="12.75" customHeight="1">
      <c r="A277" s="186"/>
      <c r="B277" s="186"/>
      <c r="C277" s="186"/>
      <c r="D277" s="186"/>
      <c r="E277" s="186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</row>
    <row r="278" ht="12.75" customHeight="1">
      <c r="A278" s="186"/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</row>
    <row r="279" ht="12.75" customHeight="1">
      <c r="A279" s="186"/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</row>
    <row r="280" ht="12.75" customHeight="1">
      <c r="A280" s="186"/>
      <c r="B280" s="186"/>
      <c r="C280" s="186"/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</row>
    <row r="281" ht="12.75" customHeight="1">
      <c r="A281" s="186"/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</row>
    <row r="282" ht="12.75" customHeight="1">
      <c r="A282" s="186"/>
      <c r="B282" s="186"/>
      <c r="C282" s="186"/>
      <c r="D282" s="186"/>
      <c r="E282" s="186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</row>
    <row r="283" ht="12.75" customHeight="1">
      <c r="A283" s="186"/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</row>
    <row r="284" ht="12.75" customHeight="1">
      <c r="A284" s="186"/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</row>
    <row r="285" ht="12.75" customHeight="1">
      <c r="A285" s="186"/>
      <c r="B285" s="186"/>
      <c r="C285" s="186"/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</row>
    <row r="286" ht="12.75" customHeight="1">
      <c r="A286" s="186"/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</row>
    <row r="287" ht="12.75" customHeight="1">
      <c r="A287" s="186"/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</row>
    <row r="288" ht="12.75" customHeight="1">
      <c r="A288" s="186"/>
      <c r="B288" s="186"/>
      <c r="C288" s="186"/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</row>
    <row r="289" ht="12.75" customHeight="1">
      <c r="A289" s="186"/>
      <c r="B289" s="186"/>
      <c r="C289" s="186"/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</row>
    <row r="290" ht="12.75" customHeight="1">
      <c r="A290" s="186"/>
      <c r="B290" s="186"/>
      <c r="C290" s="186"/>
      <c r="D290" s="186"/>
      <c r="E290" s="186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</row>
    <row r="291" ht="12.75" customHeight="1">
      <c r="A291" s="186"/>
      <c r="B291" s="186"/>
      <c r="C291" s="186"/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</row>
    <row r="292" ht="12.75" customHeight="1">
      <c r="A292" s="186"/>
      <c r="B292" s="186"/>
      <c r="C292" s="186"/>
      <c r="D292" s="186"/>
      <c r="E292" s="186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</row>
    <row r="293" ht="12.75" customHeight="1">
      <c r="A293" s="186"/>
      <c r="B293" s="186"/>
      <c r="C293" s="186"/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</row>
    <row r="294" ht="12.75" customHeight="1">
      <c r="A294" s="186"/>
      <c r="B294" s="186"/>
      <c r="C294" s="186"/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</row>
    <row r="295" ht="12.75" customHeight="1">
      <c r="A295" s="186"/>
      <c r="B295" s="186"/>
      <c r="C295" s="186"/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</row>
    <row r="296" ht="12.75" customHeight="1">
      <c r="A296" s="186"/>
      <c r="B296" s="186"/>
      <c r="C296" s="186"/>
      <c r="D296" s="186"/>
      <c r="E296" s="186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</row>
    <row r="297" ht="12.75" customHeight="1">
      <c r="A297" s="186"/>
      <c r="B297" s="186"/>
      <c r="C297" s="186"/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</row>
    <row r="298" ht="12.75" customHeight="1">
      <c r="A298" s="186"/>
      <c r="B298" s="186"/>
      <c r="C298" s="186"/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</row>
    <row r="299" ht="12.75" customHeight="1">
      <c r="A299" s="186"/>
      <c r="B299" s="186"/>
      <c r="C299" s="186"/>
      <c r="D299" s="186"/>
      <c r="E299" s="186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</row>
    <row r="300" ht="12.75" customHeight="1">
      <c r="A300" s="186"/>
      <c r="B300" s="186"/>
      <c r="C300" s="186"/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</row>
    <row r="301" ht="12.75" customHeight="1">
      <c r="A301" s="186"/>
      <c r="B301" s="186"/>
      <c r="C301" s="186"/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</row>
    <row r="302" ht="12.75" customHeight="1">
      <c r="A302" s="186"/>
      <c r="B302" s="186"/>
      <c r="C302" s="186"/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</row>
    <row r="303" ht="12.75" customHeight="1">
      <c r="A303" s="186"/>
      <c r="B303" s="186"/>
      <c r="C303" s="186"/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</row>
    <row r="304" ht="12.75" customHeight="1">
      <c r="A304" s="186"/>
      <c r="B304" s="186"/>
      <c r="C304" s="186"/>
      <c r="D304" s="186"/>
      <c r="E304" s="186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</row>
    <row r="305" ht="12.75" customHeight="1">
      <c r="A305" s="186"/>
      <c r="B305" s="186"/>
      <c r="C305" s="186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</row>
    <row r="306" ht="12.75" customHeight="1">
      <c r="A306" s="186"/>
      <c r="B306" s="186"/>
      <c r="C306" s="186"/>
      <c r="D306" s="186"/>
      <c r="E306" s="186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</row>
    <row r="307" ht="12.75" customHeight="1">
      <c r="A307" s="186"/>
      <c r="B307" s="186"/>
      <c r="C307" s="186"/>
      <c r="D307" s="186"/>
      <c r="E307" s="186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</row>
    <row r="308" ht="12.75" customHeight="1">
      <c r="A308" s="186"/>
      <c r="B308" s="186"/>
      <c r="C308" s="186"/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</row>
    <row r="309" ht="12.75" customHeight="1">
      <c r="A309" s="186"/>
      <c r="B309" s="186"/>
      <c r="C309" s="186"/>
      <c r="D309" s="186"/>
      <c r="E309" s="186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</row>
    <row r="310" ht="12.75" customHeight="1">
      <c r="A310" s="186"/>
      <c r="B310" s="186"/>
      <c r="C310" s="186"/>
      <c r="D310" s="186"/>
      <c r="E310" s="186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</row>
    <row r="311" ht="12.75" customHeight="1">
      <c r="A311" s="186"/>
      <c r="B311" s="186"/>
      <c r="C311" s="186"/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</row>
    <row r="312" ht="12.75" customHeight="1">
      <c r="A312" s="186"/>
      <c r="B312" s="186"/>
      <c r="C312" s="186"/>
      <c r="D312" s="186"/>
      <c r="E312" s="186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</row>
    <row r="313" ht="12.75" customHeight="1">
      <c r="A313" s="186"/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</row>
    <row r="314" ht="12.75" customHeight="1">
      <c r="A314" s="186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</row>
    <row r="315" ht="12.75" customHeight="1">
      <c r="A315" s="186"/>
      <c r="B315" s="186"/>
      <c r="C315" s="186"/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</row>
    <row r="316" ht="12.75" customHeight="1">
      <c r="A316" s="186"/>
      <c r="B316" s="186"/>
      <c r="C316" s="186"/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</row>
    <row r="317" ht="12.75" customHeight="1">
      <c r="A317" s="186"/>
      <c r="B317" s="186"/>
      <c r="C317" s="186"/>
      <c r="D317" s="186"/>
      <c r="E317" s="186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</row>
    <row r="318" ht="12.75" customHeight="1">
      <c r="A318" s="186"/>
      <c r="B318" s="186"/>
      <c r="C318" s="186"/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</row>
    <row r="319" ht="12.75" customHeight="1">
      <c r="A319" s="186"/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</row>
    <row r="320" ht="12.75" customHeight="1">
      <c r="A320" s="186"/>
      <c r="B320" s="186"/>
      <c r="C320" s="186"/>
      <c r="D320" s="186"/>
      <c r="E320" s="186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</row>
    <row r="321" ht="12.75" customHeight="1">
      <c r="A321" s="186"/>
      <c r="B321" s="186"/>
      <c r="C321" s="186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</row>
    <row r="322" ht="12.75" customHeight="1">
      <c r="A322" s="186"/>
      <c r="B322" s="186"/>
      <c r="C322" s="186"/>
      <c r="D322" s="186"/>
      <c r="E322" s="186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</row>
    <row r="323" ht="12.75" customHeight="1">
      <c r="A323" s="186"/>
      <c r="B323" s="186"/>
      <c r="C323" s="186"/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</row>
    <row r="324" ht="12.75" customHeight="1">
      <c r="A324" s="186"/>
      <c r="B324" s="186"/>
      <c r="C324" s="186"/>
      <c r="D324" s="186"/>
      <c r="E324" s="186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</row>
    <row r="325" ht="12.75" customHeight="1">
      <c r="A325" s="186"/>
      <c r="B325" s="186"/>
      <c r="C325" s="186"/>
      <c r="D325" s="186"/>
      <c r="E325" s="186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</row>
    <row r="326" ht="12.75" customHeight="1">
      <c r="A326" s="186"/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</row>
    <row r="327" ht="12.75" customHeight="1">
      <c r="A327" s="186"/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</row>
    <row r="328" ht="12.75" customHeight="1">
      <c r="A328" s="186"/>
      <c r="B328" s="186"/>
      <c r="C328" s="186"/>
      <c r="D328" s="186"/>
      <c r="E328" s="186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</row>
    <row r="329" ht="12.75" customHeight="1">
      <c r="A329" s="186"/>
      <c r="B329" s="186"/>
      <c r="C329" s="186"/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</row>
    <row r="330" ht="12.75" customHeight="1">
      <c r="A330" s="186"/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</row>
    <row r="331" ht="12.75" customHeight="1">
      <c r="A331" s="186"/>
      <c r="B331" s="186"/>
      <c r="C331" s="186"/>
      <c r="D331" s="186"/>
      <c r="E331" s="186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</row>
    <row r="332" ht="12.75" customHeight="1">
      <c r="A332" s="186"/>
      <c r="B332" s="186"/>
      <c r="C332" s="186"/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</row>
    <row r="333" ht="12.75" customHeight="1">
      <c r="A333" s="186"/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</row>
    <row r="334" ht="12.75" customHeight="1">
      <c r="A334" s="186"/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</row>
    <row r="335" ht="12.75" customHeight="1">
      <c r="A335" s="186"/>
      <c r="B335" s="186"/>
      <c r="C335" s="186"/>
      <c r="D335" s="186"/>
      <c r="E335" s="186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</row>
    <row r="336" ht="12.75" customHeight="1">
      <c r="A336" s="186"/>
      <c r="B336" s="186"/>
      <c r="C336" s="186"/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</row>
    <row r="337" ht="12.75" customHeight="1">
      <c r="A337" s="186"/>
      <c r="B337" s="186"/>
      <c r="C337" s="186"/>
      <c r="D337" s="186"/>
      <c r="E337" s="186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</row>
    <row r="338" ht="12.75" customHeight="1">
      <c r="A338" s="186"/>
      <c r="B338" s="186"/>
      <c r="C338" s="186"/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</row>
    <row r="339" ht="12.75" customHeight="1">
      <c r="A339" s="186"/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</row>
    <row r="340" ht="12.75" customHeight="1">
      <c r="A340" s="186"/>
      <c r="B340" s="186"/>
      <c r="C340" s="186"/>
      <c r="D340" s="186"/>
      <c r="E340" s="186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</row>
    <row r="341" ht="12.75" customHeight="1">
      <c r="A341" s="186"/>
      <c r="B341" s="186"/>
      <c r="C341" s="186"/>
      <c r="D341" s="186"/>
      <c r="E341" s="186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</row>
    <row r="342" ht="12.75" customHeight="1">
      <c r="A342" s="186"/>
      <c r="B342" s="186"/>
      <c r="C342" s="186"/>
      <c r="D342" s="186"/>
      <c r="E342" s="186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</row>
    <row r="343" ht="12.75" customHeight="1">
      <c r="A343" s="186"/>
      <c r="B343" s="186"/>
      <c r="C343" s="186"/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</row>
    <row r="344" ht="12.75" customHeight="1">
      <c r="A344" s="186"/>
      <c r="B344" s="186"/>
      <c r="C344" s="186"/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</row>
    <row r="345" ht="12.75" customHeight="1">
      <c r="A345" s="186"/>
      <c r="B345" s="186"/>
      <c r="C345" s="186"/>
      <c r="D345" s="186"/>
      <c r="E345" s="186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</row>
    <row r="346" ht="12.75" customHeight="1">
      <c r="A346" s="186"/>
      <c r="B346" s="186"/>
      <c r="C346" s="186"/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</row>
    <row r="347" ht="12.75" customHeight="1">
      <c r="A347" s="186"/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</row>
    <row r="348" ht="12.75" customHeight="1">
      <c r="A348" s="186"/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</row>
    <row r="349" ht="12.75" customHeight="1">
      <c r="A349" s="186"/>
      <c r="B349" s="186"/>
      <c r="C349" s="186"/>
      <c r="D349" s="186"/>
      <c r="E349" s="186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</row>
    <row r="350" ht="12.75" customHeight="1">
      <c r="A350" s="186"/>
      <c r="B350" s="186"/>
      <c r="C350" s="186"/>
      <c r="D350" s="186"/>
      <c r="E350" s="186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</row>
    <row r="351" ht="12.75" customHeight="1">
      <c r="A351" s="186"/>
      <c r="B351" s="186"/>
      <c r="C351" s="186"/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</row>
    <row r="352" ht="12.75" customHeight="1">
      <c r="A352" s="186"/>
      <c r="B352" s="186"/>
      <c r="C352" s="186"/>
      <c r="D352" s="186"/>
      <c r="E352" s="186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</row>
    <row r="353" ht="12.75" customHeight="1">
      <c r="A353" s="186"/>
      <c r="B353" s="186"/>
      <c r="C353" s="186"/>
      <c r="D353" s="186"/>
      <c r="E353" s="186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</row>
    <row r="354" ht="12.75" customHeight="1">
      <c r="A354" s="186"/>
      <c r="B354" s="186"/>
      <c r="C354" s="186"/>
      <c r="D354" s="186"/>
      <c r="E354" s="186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</row>
    <row r="355" ht="12.75" customHeight="1">
      <c r="A355" s="186"/>
      <c r="B355" s="186"/>
      <c r="C355" s="186"/>
      <c r="D355" s="186"/>
      <c r="E355" s="186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</row>
    <row r="356" ht="12.75" customHeight="1">
      <c r="A356" s="186"/>
      <c r="B356" s="186"/>
      <c r="C356" s="186"/>
      <c r="D356" s="186"/>
      <c r="E356" s="186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</row>
    <row r="357" ht="12.75" customHeight="1">
      <c r="A357" s="186"/>
      <c r="B357" s="186"/>
      <c r="C357" s="186"/>
      <c r="D357" s="186"/>
      <c r="E357" s="186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</row>
    <row r="358" ht="12.75" customHeight="1">
      <c r="A358" s="186"/>
      <c r="B358" s="186"/>
      <c r="C358" s="186"/>
      <c r="D358" s="186"/>
      <c r="E358" s="186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</row>
    <row r="359" ht="12.75" customHeight="1">
      <c r="A359" s="186"/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</row>
    <row r="360" ht="12.75" customHeight="1">
      <c r="A360" s="186"/>
      <c r="B360" s="186"/>
      <c r="C360" s="186"/>
      <c r="D360" s="186"/>
      <c r="E360" s="186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</row>
    <row r="361" ht="12.75" customHeight="1">
      <c r="A361" s="186"/>
      <c r="B361" s="186"/>
      <c r="C361" s="186"/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</row>
    <row r="362" ht="12.75" customHeight="1">
      <c r="A362" s="186"/>
      <c r="B362" s="186"/>
      <c r="C362" s="186"/>
      <c r="D362" s="186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</row>
    <row r="363" ht="12.75" customHeight="1">
      <c r="A363" s="186"/>
      <c r="B363" s="186"/>
      <c r="C363" s="186"/>
      <c r="D363" s="186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</row>
    <row r="364" ht="12.75" customHeight="1">
      <c r="A364" s="186"/>
      <c r="B364" s="186"/>
      <c r="C364" s="186"/>
      <c r="D364" s="186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</row>
    <row r="365" ht="12.75" customHeight="1">
      <c r="A365" s="186"/>
      <c r="B365" s="186"/>
      <c r="C365" s="186"/>
      <c r="D365" s="186"/>
      <c r="E365" s="186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</row>
    <row r="366" ht="12.75" customHeight="1">
      <c r="A366" s="186"/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</row>
    <row r="367" ht="12.75" customHeight="1">
      <c r="A367" s="186"/>
      <c r="B367" s="186"/>
      <c r="C367" s="186"/>
      <c r="D367" s="186"/>
      <c r="E367" s="186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</row>
    <row r="368" ht="12.75" customHeight="1">
      <c r="A368" s="186"/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</row>
    <row r="369" ht="12.75" customHeight="1">
      <c r="A369" s="186"/>
      <c r="B369" s="186"/>
      <c r="C369" s="186"/>
      <c r="D369" s="186"/>
      <c r="E369" s="186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</row>
    <row r="370" ht="12.75" customHeight="1">
      <c r="A370" s="186"/>
      <c r="B370" s="186"/>
      <c r="C370" s="186"/>
      <c r="D370" s="186"/>
      <c r="E370" s="186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</row>
    <row r="371" ht="12.75" customHeight="1">
      <c r="A371" s="186"/>
      <c r="B371" s="186"/>
      <c r="C371" s="186"/>
      <c r="D371" s="186"/>
      <c r="E371" s="186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</row>
    <row r="372" ht="12.75" customHeight="1">
      <c r="A372" s="186"/>
      <c r="B372" s="186"/>
      <c r="C372" s="186"/>
      <c r="D372" s="186"/>
      <c r="E372" s="186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</row>
    <row r="373" ht="12.75" customHeight="1">
      <c r="A373" s="186"/>
      <c r="B373" s="186"/>
      <c r="C373" s="186"/>
      <c r="D373" s="186"/>
      <c r="E373" s="186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</row>
    <row r="374" ht="12.75" customHeight="1">
      <c r="A374" s="186"/>
      <c r="B374" s="186"/>
      <c r="C374" s="186"/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</row>
    <row r="375" ht="12.75" customHeight="1">
      <c r="A375" s="186"/>
      <c r="B375" s="186"/>
      <c r="C375" s="186"/>
      <c r="D375" s="186"/>
      <c r="E375" s="186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</row>
    <row r="376" ht="12.75" customHeight="1">
      <c r="A376" s="186"/>
      <c r="B376" s="186"/>
      <c r="C376" s="186"/>
      <c r="D376" s="186"/>
      <c r="E376" s="186"/>
      <c r="F376" s="186"/>
      <c r="G376" s="186"/>
      <c r="H376" s="186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</row>
    <row r="377" ht="12.75" customHeight="1">
      <c r="A377" s="186"/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</row>
    <row r="378" ht="12.75" customHeight="1">
      <c r="A378" s="186"/>
      <c r="B378" s="186"/>
      <c r="C378" s="186"/>
      <c r="D378" s="186"/>
      <c r="E378" s="186"/>
      <c r="F378" s="186"/>
      <c r="G378" s="186"/>
      <c r="H378" s="186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</row>
    <row r="379" ht="12.75" customHeight="1">
      <c r="A379" s="186"/>
      <c r="B379" s="186"/>
      <c r="C379" s="186"/>
      <c r="D379" s="186"/>
      <c r="E379" s="186"/>
      <c r="F379" s="186"/>
      <c r="G379" s="186"/>
      <c r="H379" s="186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</row>
    <row r="380" ht="12.75" customHeight="1">
      <c r="A380" s="186"/>
      <c r="B380" s="186"/>
      <c r="C380" s="186"/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</row>
    <row r="381" ht="12.75" customHeight="1">
      <c r="A381" s="186"/>
      <c r="B381" s="186"/>
      <c r="C381" s="186"/>
      <c r="D381" s="186"/>
      <c r="E381" s="186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</row>
    <row r="382" ht="12.75" customHeight="1">
      <c r="A382" s="186"/>
      <c r="B382" s="186"/>
      <c r="C382" s="186"/>
      <c r="D382" s="186"/>
      <c r="E382" s="186"/>
      <c r="F382" s="186"/>
      <c r="G382" s="186"/>
      <c r="H382" s="186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</row>
    <row r="383" ht="12.75" customHeight="1">
      <c r="A383" s="186"/>
      <c r="B383" s="186"/>
      <c r="C383" s="186"/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</row>
    <row r="384" ht="12.75" customHeight="1">
      <c r="A384" s="186"/>
      <c r="B384" s="186"/>
      <c r="C384" s="186"/>
      <c r="D384" s="186"/>
      <c r="E384" s="186"/>
      <c r="F384" s="186"/>
      <c r="G384" s="186"/>
      <c r="H384" s="186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</row>
    <row r="385" ht="12.75" customHeight="1">
      <c r="A385" s="186"/>
      <c r="B385" s="186"/>
      <c r="C385" s="186"/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</row>
    <row r="386" ht="12.75" customHeight="1">
      <c r="A386" s="186"/>
      <c r="B386" s="186"/>
      <c r="C386" s="186"/>
      <c r="D386" s="186"/>
      <c r="E386" s="186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</row>
    <row r="387" ht="12.75" customHeight="1">
      <c r="A387" s="186"/>
      <c r="B387" s="186"/>
      <c r="C387" s="186"/>
      <c r="D387" s="186"/>
      <c r="E387" s="186"/>
      <c r="F387" s="186"/>
      <c r="G387" s="186"/>
      <c r="H387" s="186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</row>
    <row r="388" ht="12.75" customHeight="1">
      <c r="A388" s="186"/>
      <c r="B388" s="186"/>
      <c r="C388" s="186"/>
      <c r="D388" s="186"/>
      <c r="E388" s="186"/>
      <c r="F388" s="186"/>
      <c r="G388" s="186"/>
      <c r="H388" s="186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</row>
    <row r="389" ht="12.75" customHeight="1">
      <c r="A389" s="186"/>
      <c r="B389" s="186"/>
      <c r="C389" s="186"/>
      <c r="D389" s="186"/>
      <c r="E389" s="186"/>
      <c r="F389" s="186"/>
      <c r="G389" s="186"/>
      <c r="H389" s="186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</row>
    <row r="390" ht="12.75" customHeight="1">
      <c r="A390" s="186"/>
      <c r="B390" s="186"/>
      <c r="C390" s="186"/>
      <c r="D390" s="186"/>
      <c r="E390" s="186"/>
      <c r="F390" s="186"/>
      <c r="G390" s="186"/>
      <c r="H390" s="186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</row>
    <row r="391" ht="12.75" customHeight="1">
      <c r="A391" s="186"/>
      <c r="B391" s="186"/>
      <c r="C391" s="186"/>
      <c r="D391" s="186"/>
      <c r="E391" s="186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</row>
    <row r="392" ht="12.75" customHeight="1">
      <c r="A392" s="186"/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</row>
    <row r="393" ht="12.75" customHeight="1">
      <c r="A393" s="186"/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ht="12.75" customHeight="1">
      <c r="A394" s="186"/>
      <c r="B394" s="186"/>
      <c r="C394" s="186"/>
      <c r="D394" s="186"/>
      <c r="E394" s="186"/>
      <c r="F394" s="186"/>
      <c r="G394" s="186"/>
      <c r="H394" s="186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</row>
    <row r="395" ht="12.75" customHeight="1">
      <c r="A395" s="186"/>
      <c r="B395" s="186"/>
      <c r="C395" s="186"/>
      <c r="D395" s="186"/>
      <c r="E395" s="186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</row>
    <row r="396" ht="12.75" customHeight="1">
      <c r="A396" s="186"/>
      <c r="B396" s="186"/>
      <c r="C396" s="186"/>
      <c r="D396" s="186"/>
      <c r="E396" s="186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</row>
    <row r="397" ht="12.75" customHeight="1">
      <c r="A397" s="186"/>
      <c r="B397" s="186"/>
      <c r="C397" s="186"/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</row>
    <row r="398" ht="12.75" customHeight="1">
      <c r="A398" s="186"/>
      <c r="B398" s="186"/>
      <c r="C398" s="186"/>
      <c r="D398" s="186"/>
      <c r="E398" s="186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</row>
    <row r="399" ht="12.75" customHeight="1">
      <c r="A399" s="186"/>
      <c r="B399" s="186"/>
      <c r="C399" s="186"/>
      <c r="D399" s="186"/>
      <c r="E399" s="186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</row>
    <row r="400" ht="12.75" customHeight="1">
      <c r="A400" s="186"/>
      <c r="B400" s="186"/>
      <c r="C400" s="186"/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</row>
    <row r="401" ht="12.75" customHeight="1">
      <c r="A401" s="186"/>
      <c r="B401" s="186"/>
      <c r="C401" s="186"/>
      <c r="D401" s="186"/>
      <c r="E401" s="186"/>
      <c r="F401" s="186"/>
      <c r="G401" s="186"/>
      <c r="H401" s="186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</row>
    <row r="402" ht="12.75" customHeight="1">
      <c r="A402" s="186"/>
      <c r="B402" s="186"/>
      <c r="C402" s="186"/>
      <c r="D402" s="186"/>
      <c r="E402" s="186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</row>
    <row r="403" ht="12.75" customHeight="1">
      <c r="A403" s="186"/>
      <c r="B403" s="186"/>
      <c r="C403" s="186"/>
      <c r="D403" s="186"/>
      <c r="E403" s="186"/>
      <c r="F403" s="186"/>
      <c r="G403" s="186"/>
      <c r="H403" s="186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</row>
    <row r="404" ht="12.75" customHeight="1">
      <c r="A404" s="186"/>
      <c r="B404" s="186"/>
      <c r="C404" s="186"/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</row>
    <row r="405" ht="12.75" customHeight="1">
      <c r="A405" s="186"/>
      <c r="B405" s="186"/>
      <c r="C405" s="186"/>
      <c r="D405" s="186"/>
      <c r="E405" s="186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</row>
    <row r="406" ht="12.75" customHeight="1">
      <c r="A406" s="186"/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</row>
    <row r="407" ht="12.75" customHeight="1">
      <c r="A407" s="186"/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</row>
    <row r="408" ht="12.75" customHeight="1">
      <c r="A408" s="186"/>
      <c r="B408" s="186"/>
      <c r="C408" s="186"/>
      <c r="D408" s="186"/>
      <c r="E408" s="186"/>
      <c r="F408" s="186"/>
      <c r="G408" s="186"/>
      <c r="H408" s="186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</row>
    <row r="409" ht="12.75" customHeight="1">
      <c r="A409" s="186"/>
      <c r="B409" s="186"/>
      <c r="C409" s="186"/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</row>
    <row r="410" ht="12.75" customHeight="1">
      <c r="A410" s="186"/>
      <c r="B410" s="186"/>
      <c r="C410" s="186"/>
      <c r="D410" s="186"/>
      <c r="E410" s="186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</row>
    <row r="411" ht="12.75" customHeight="1">
      <c r="A411" s="186"/>
      <c r="B411" s="186"/>
      <c r="C411" s="186"/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</row>
    <row r="412" ht="12.75" customHeight="1">
      <c r="A412" s="186"/>
      <c r="B412" s="186"/>
      <c r="C412" s="186"/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</row>
    <row r="413" ht="12.75" customHeight="1">
      <c r="A413" s="186"/>
      <c r="B413" s="186"/>
      <c r="C413" s="186"/>
      <c r="D413" s="186"/>
      <c r="E413" s="186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</row>
    <row r="414" ht="12.75" customHeight="1">
      <c r="A414" s="186"/>
      <c r="B414" s="186"/>
      <c r="C414" s="186"/>
      <c r="D414" s="186"/>
      <c r="E414" s="186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</row>
    <row r="415" ht="12.75" customHeight="1">
      <c r="A415" s="186"/>
      <c r="B415" s="186"/>
      <c r="C415" s="186"/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</row>
    <row r="416" ht="12.75" customHeight="1">
      <c r="A416" s="186"/>
      <c r="B416" s="186"/>
      <c r="C416" s="186"/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</row>
    <row r="417" ht="12.75" customHeight="1">
      <c r="A417" s="186"/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</row>
    <row r="418" ht="12.75" customHeight="1">
      <c r="A418" s="186"/>
      <c r="B418" s="186"/>
      <c r="C418" s="186"/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</row>
    <row r="419" ht="12.75" customHeight="1">
      <c r="A419" s="186"/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</row>
    <row r="420" ht="12.75" customHeight="1">
      <c r="A420" s="186"/>
      <c r="B420" s="186"/>
      <c r="C420" s="186"/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</row>
    <row r="421" ht="12.75" customHeight="1">
      <c r="A421" s="186"/>
      <c r="B421" s="186"/>
      <c r="C421" s="186"/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</row>
    <row r="422" ht="12.75" customHeight="1">
      <c r="A422" s="186"/>
      <c r="B422" s="186"/>
      <c r="C422" s="186"/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</row>
    <row r="423" ht="12.75" customHeight="1">
      <c r="A423" s="186"/>
      <c r="B423" s="186"/>
      <c r="C423" s="186"/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</row>
    <row r="424" ht="12.75" customHeight="1">
      <c r="A424" s="186"/>
      <c r="B424" s="186"/>
      <c r="C424" s="186"/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</row>
    <row r="425" ht="12.75" customHeight="1">
      <c r="A425" s="186"/>
      <c r="B425" s="186"/>
      <c r="C425" s="186"/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</row>
    <row r="426" ht="12.75" customHeight="1">
      <c r="A426" s="186"/>
      <c r="B426" s="186"/>
      <c r="C426" s="186"/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</row>
    <row r="427" ht="12.75" customHeight="1">
      <c r="A427" s="186"/>
      <c r="B427" s="186"/>
      <c r="C427" s="186"/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</row>
    <row r="428" ht="12.75" customHeight="1">
      <c r="A428" s="186"/>
      <c r="B428" s="186"/>
      <c r="C428" s="186"/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</row>
    <row r="429" ht="12.75" customHeight="1">
      <c r="A429" s="186"/>
      <c r="B429" s="186"/>
      <c r="C429" s="186"/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</row>
    <row r="430" ht="12.75" customHeight="1">
      <c r="A430" s="186"/>
      <c r="B430" s="186"/>
      <c r="C430" s="186"/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</row>
    <row r="431" ht="12.75" customHeight="1">
      <c r="A431" s="186"/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</row>
    <row r="432" ht="12.75" customHeight="1">
      <c r="A432" s="186"/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</row>
    <row r="433" ht="12.75" customHeight="1">
      <c r="A433" s="186"/>
      <c r="B433" s="186"/>
      <c r="C433" s="186"/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</row>
    <row r="434" ht="12.75" customHeight="1">
      <c r="A434" s="186"/>
      <c r="B434" s="186"/>
      <c r="C434" s="186"/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</row>
    <row r="435" ht="12.75" customHeight="1">
      <c r="A435" s="186"/>
      <c r="B435" s="186"/>
      <c r="C435" s="186"/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</row>
    <row r="436" ht="12.75" customHeight="1">
      <c r="A436" s="186"/>
      <c r="B436" s="186"/>
      <c r="C436" s="186"/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</row>
    <row r="437" ht="12.75" customHeight="1">
      <c r="A437" s="186"/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</row>
    <row r="438" ht="12.75" customHeight="1">
      <c r="A438" s="186"/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</row>
    <row r="439" ht="12.75" customHeight="1">
      <c r="A439" s="186"/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</row>
    <row r="440" ht="12.75" customHeight="1">
      <c r="A440" s="186"/>
      <c r="B440" s="186"/>
      <c r="C440" s="186"/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</row>
    <row r="441" ht="12.75" customHeight="1">
      <c r="A441" s="186"/>
      <c r="B441" s="186"/>
      <c r="C441" s="186"/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</row>
    <row r="442" ht="12.75" customHeight="1">
      <c r="A442" s="186"/>
      <c r="B442" s="186"/>
      <c r="C442" s="186"/>
      <c r="D442" s="186"/>
      <c r="E442" s="186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</row>
    <row r="443" ht="12.75" customHeight="1">
      <c r="A443" s="186"/>
      <c r="B443" s="186"/>
      <c r="C443" s="186"/>
      <c r="D443" s="186"/>
      <c r="E443" s="186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</row>
    <row r="444" ht="12.75" customHeight="1">
      <c r="A444" s="186"/>
      <c r="B444" s="186"/>
      <c r="C444" s="186"/>
      <c r="D444" s="186"/>
      <c r="E444" s="186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</row>
    <row r="445" ht="12.75" customHeight="1">
      <c r="A445" s="186"/>
      <c r="B445" s="186"/>
      <c r="C445" s="186"/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</row>
    <row r="446" ht="12.75" customHeight="1">
      <c r="A446" s="186"/>
      <c r="B446" s="186"/>
      <c r="C446" s="186"/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</row>
    <row r="447" ht="12.75" customHeight="1">
      <c r="A447" s="186"/>
      <c r="B447" s="186"/>
      <c r="C447" s="186"/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</row>
    <row r="448" ht="12.75" customHeight="1">
      <c r="A448" s="186"/>
      <c r="B448" s="186"/>
      <c r="C448" s="186"/>
      <c r="D448" s="186"/>
      <c r="E448" s="186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</row>
    <row r="449" ht="12.75" customHeight="1">
      <c r="A449" s="186"/>
      <c r="B449" s="186"/>
      <c r="C449" s="186"/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</row>
    <row r="450" ht="12.75" customHeight="1">
      <c r="A450" s="186"/>
      <c r="B450" s="186"/>
      <c r="C450" s="186"/>
      <c r="D450" s="186"/>
      <c r="E450" s="186"/>
      <c r="F450" s="186"/>
      <c r="G450" s="186"/>
      <c r="H450" s="186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</row>
    <row r="451" ht="12.75" customHeight="1">
      <c r="A451" s="186"/>
      <c r="B451" s="186"/>
      <c r="C451" s="186"/>
      <c r="D451" s="186"/>
      <c r="E451" s="186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</row>
    <row r="452" ht="12.75" customHeight="1">
      <c r="A452" s="186"/>
      <c r="B452" s="186"/>
      <c r="C452" s="186"/>
      <c r="D452" s="186"/>
      <c r="E452" s="186"/>
      <c r="F452" s="186"/>
      <c r="G452" s="186"/>
      <c r="H452" s="186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</row>
    <row r="453" ht="12.75" customHeight="1">
      <c r="A453" s="186"/>
      <c r="B453" s="186"/>
      <c r="C453" s="186"/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</row>
    <row r="454" ht="12.75" customHeight="1">
      <c r="A454" s="186"/>
      <c r="B454" s="186"/>
      <c r="C454" s="186"/>
      <c r="D454" s="186"/>
      <c r="E454" s="186"/>
      <c r="F454" s="186"/>
      <c r="G454" s="186"/>
      <c r="H454" s="186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</row>
    <row r="455" ht="12.75" customHeight="1">
      <c r="A455" s="186"/>
      <c r="B455" s="186"/>
      <c r="C455" s="186"/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</row>
    <row r="456" ht="12.75" customHeight="1">
      <c r="A456" s="186"/>
      <c r="B456" s="186"/>
      <c r="C456" s="186"/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</row>
    <row r="457" ht="12.75" customHeight="1">
      <c r="A457" s="186"/>
      <c r="B457" s="186"/>
      <c r="C457" s="186"/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</row>
    <row r="458" ht="12.75" customHeight="1">
      <c r="A458" s="186"/>
      <c r="B458" s="186"/>
      <c r="C458" s="186"/>
      <c r="D458" s="186"/>
      <c r="E458" s="186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</row>
    <row r="459" ht="12.75" customHeight="1">
      <c r="A459" s="186"/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</row>
    <row r="460" ht="12.75" customHeight="1">
      <c r="A460" s="186"/>
      <c r="B460" s="186"/>
      <c r="C460" s="186"/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</row>
    <row r="461" ht="12.75" customHeight="1">
      <c r="A461" s="186"/>
      <c r="B461" s="186"/>
      <c r="C461" s="186"/>
      <c r="D461" s="186"/>
      <c r="E461" s="186"/>
      <c r="F461" s="186"/>
      <c r="G461" s="186"/>
      <c r="H461" s="186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</row>
    <row r="462" ht="12.75" customHeight="1">
      <c r="A462" s="186"/>
      <c r="B462" s="186"/>
      <c r="C462" s="186"/>
      <c r="D462" s="186"/>
      <c r="E462" s="186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</row>
    <row r="463" ht="12.75" customHeight="1">
      <c r="A463" s="186"/>
      <c r="B463" s="186"/>
      <c r="C463" s="186"/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</row>
    <row r="464" ht="12.75" customHeight="1">
      <c r="A464" s="186"/>
      <c r="B464" s="186"/>
      <c r="C464" s="186"/>
      <c r="D464" s="186"/>
      <c r="E464" s="186"/>
      <c r="F464" s="186"/>
      <c r="G464" s="186"/>
      <c r="H464" s="186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</row>
    <row r="465" ht="12.75" customHeight="1">
      <c r="A465" s="186"/>
      <c r="B465" s="186"/>
      <c r="C465" s="186"/>
      <c r="D465" s="186"/>
      <c r="E465" s="186"/>
      <c r="F465" s="186"/>
      <c r="G465" s="186"/>
      <c r="H465" s="186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</row>
    <row r="466" ht="12.75" customHeight="1">
      <c r="A466" s="186"/>
      <c r="B466" s="186"/>
      <c r="C466" s="186"/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</row>
    <row r="467" ht="12.75" customHeight="1">
      <c r="A467" s="186"/>
      <c r="B467" s="186"/>
      <c r="C467" s="186"/>
      <c r="D467" s="186"/>
      <c r="E467" s="186"/>
      <c r="F467" s="186"/>
      <c r="G467" s="186"/>
      <c r="H467" s="186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</row>
    <row r="468" ht="12.75" customHeight="1">
      <c r="A468" s="186"/>
      <c r="B468" s="186"/>
      <c r="C468" s="186"/>
      <c r="D468" s="186"/>
      <c r="E468" s="186"/>
      <c r="F468" s="186"/>
      <c r="G468" s="186"/>
      <c r="H468" s="186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</row>
    <row r="469" ht="12.75" customHeight="1">
      <c r="A469" s="186"/>
      <c r="B469" s="186"/>
      <c r="C469" s="186"/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</row>
    <row r="470" ht="12.75" customHeight="1">
      <c r="A470" s="186"/>
      <c r="B470" s="186"/>
      <c r="C470" s="186"/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</row>
    <row r="471" ht="12.75" customHeight="1">
      <c r="A471" s="186"/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</row>
    <row r="472" ht="12.75" customHeight="1">
      <c r="A472" s="186"/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</row>
    <row r="473" ht="12.75" customHeight="1">
      <c r="A473" s="186"/>
      <c r="B473" s="186"/>
      <c r="C473" s="186"/>
      <c r="D473" s="186"/>
      <c r="E473" s="186"/>
      <c r="F473" s="186"/>
      <c r="G473" s="186"/>
      <c r="H473" s="186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</row>
    <row r="474" ht="12.75" customHeight="1">
      <c r="A474" s="186"/>
      <c r="B474" s="186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</row>
    <row r="475" ht="12.75" customHeight="1">
      <c r="A475" s="186"/>
      <c r="B475" s="186"/>
      <c r="C475" s="186"/>
      <c r="D475" s="186"/>
      <c r="E475" s="186"/>
      <c r="F475" s="186"/>
      <c r="G475" s="186"/>
      <c r="H475" s="186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</row>
    <row r="476" ht="12.75" customHeight="1">
      <c r="A476" s="186"/>
      <c r="B476" s="186"/>
      <c r="C476" s="186"/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</row>
    <row r="477" ht="12.75" customHeight="1">
      <c r="A477" s="186"/>
      <c r="B477" s="186"/>
      <c r="C477" s="186"/>
      <c r="D477" s="186"/>
      <c r="E477" s="186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</row>
    <row r="478" ht="12.75" customHeight="1">
      <c r="A478" s="186"/>
      <c r="B478" s="186"/>
      <c r="C478" s="186"/>
      <c r="D478" s="186"/>
      <c r="E478" s="186"/>
      <c r="F478" s="186"/>
      <c r="G478" s="186"/>
      <c r="H478" s="186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</row>
    <row r="479" ht="12.75" customHeight="1">
      <c r="A479" s="186"/>
      <c r="B479" s="186"/>
      <c r="C479" s="186"/>
      <c r="D479" s="186"/>
      <c r="E479" s="186"/>
      <c r="F479" s="186"/>
      <c r="G479" s="186"/>
      <c r="H479" s="186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</row>
    <row r="480" ht="12.75" customHeight="1">
      <c r="A480" s="186"/>
      <c r="B480" s="186"/>
      <c r="C480" s="186"/>
      <c r="D480" s="186"/>
      <c r="E480" s="186"/>
      <c r="F480" s="186"/>
      <c r="G480" s="186"/>
      <c r="H480" s="186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</row>
    <row r="481" ht="12.75" customHeight="1">
      <c r="A481" s="186"/>
      <c r="B481" s="186"/>
      <c r="C481" s="186"/>
      <c r="D481" s="186"/>
      <c r="E481" s="186"/>
      <c r="F481" s="186"/>
      <c r="G481" s="186"/>
      <c r="H481" s="186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</row>
    <row r="482" ht="12.75" customHeight="1">
      <c r="A482" s="186"/>
      <c r="B482" s="186"/>
      <c r="C482" s="186"/>
      <c r="D482" s="186"/>
      <c r="E482" s="186"/>
      <c r="F482" s="186"/>
      <c r="G482" s="186"/>
      <c r="H482" s="186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</row>
    <row r="483" ht="12.75" customHeight="1">
      <c r="A483" s="186"/>
      <c r="B483" s="186"/>
      <c r="C483" s="186"/>
      <c r="D483" s="186"/>
      <c r="E483" s="186"/>
      <c r="F483" s="186"/>
      <c r="G483" s="186"/>
      <c r="H483" s="186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</row>
    <row r="484" ht="12.75" customHeight="1">
      <c r="A484" s="186"/>
      <c r="B484" s="186"/>
      <c r="C484" s="186"/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</row>
    <row r="485" ht="12.75" customHeight="1">
      <c r="A485" s="186"/>
      <c r="B485" s="186"/>
      <c r="C485" s="186"/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</row>
    <row r="486" ht="12.75" customHeight="1">
      <c r="A486" s="186"/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</row>
    <row r="487" ht="12.75" customHeight="1">
      <c r="A487" s="186"/>
      <c r="B487" s="186"/>
      <c r="C487" s="186"/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</row>
    <row r="488" ht="12.75" customHeight="1">
      <c r="A488" s="186"/>
      <c r="B488" s="186"/>
      <c r="C488" s="186"/>
      <c r="D488" s="186"/>
      <c r="E488" s="186"/>
      <c r="F488" s="186"/>
      <c r="G488" s="186"/>
      <c r="H488" s="186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</row>
    <row r="489" ht="12.75" customHeight="1">
      <c r="A489" s="186"/>
      <c r="B489" s="186"/>
      <c r="C489" s="186"/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</row>
    <row r="490" ht="12.75" customHeight="1">
      <c r="A490" s="186"/>
      <c r="B490" s="186"/>
      <c r="C490" s="186"/>
      <c r="D490" s="186"/>
      <c r="E490" s="186"/>
      <c r="F490" s="186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</row>
    <row r="491" ht="12.75" customHeight="1">
      <c r="A491" s="186"/>
      <c r="B491" s="186"/>
      <c r="C491" s="186"/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</row>
    <row r="492" ht="12.75" customHeight="1">
      <c r="A492" s="186"/>
      <c r="B492" s="186"/>
      <c r="C492" s="186"/>
      <c r="D492" s="186"/>
      <c r="E492" s="186"/>
      <c r="F492" s="186"/>
      <c r="G492" s="186"/>
      <c r="H492" s="186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</row>
    <row r="493" ht="12.75" customHeight="1">
      <c r="A493" s="186"/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</row>
    <row r="494" ht="12.75" customHeight="1">
      <c r="A494" s="186"/>
      <c r="B494" s="186"/>
      <c r="C494" s="186"/>
      <c r="D494" s="186"/>
      <c r="E494" s="186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</row>
    <row r="495" ht="12.75" customHeight="1">
      <c r="A495" s="186"/>
      <c r="B495" s="186"/>
      <c r="C495" s="186"/>
      <c r="D495" s="186"/>
      <c r="E495" s="186"/>
      <c r="F495" s="186"/>
      <c r="G495" s="186"/>
      <c r="H495" s="186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</row>
    <row r="496" ht="12.75" customHeight="1">
      <c r="A496" s="186"/>
      <c r="B496" s="186"/>
      <c r="C496" s="186"/>
      <c r="D496" s="186"/>
      <c r="E496" s="186"/>
      <c r="F496" s="186"/>
      <c r="G496" s="186"/>
      <c r="H496" s="186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</row>
    <row r="497" ht="12.75" customHeight="1">
      <c r="A497" s="186"/>
      <c r="B497" s="186"/>
      <c r="C497" s="186"/>
      <c r="D497" s="186"/>
      <c r="E497" s="186"/>
      <c r="F497" s="186"/>
      <c r="G497" s="186"/>
      <c r="H497" s="186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</row>
    <row r="498" ht="12.75" customHeight="1">
      <c r="A498" s="186"/>
      <c r="B498" s="186"/>
      <c r="C498" s="186"/>
      <c r="D498" s="186"/>
      <c r="E498" s="186"/>
      <c r="F498" s="186"/>
      <c r="G498" s="186"/>
      <c r="H498" s="186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</row>
    <row r="499" ht="12.75" customHeight="1">
      <c r="A499" s="186"/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</row>
    <row r="500" ht="12.75" customHeight="1">
      <c r="A500" s="186"/>
      <c r="B500" s="186"/>
      <c r="C500" s="186"/>
      <c r="D500" s="186"/>
      <c r="E500" s="186"/>
      <c r="F500" s="186"/>
      <c r="G500" s="186"/>
      <c r="H500" s="186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</row>
    <row r="501" ht="12.75" customHeight="1">
      <c r="A501" s="186"/>
      <c r="B501" s="186"/>
      <c r="C501" s="186"/>
      <c r="D501" s="186"/>
      <c r="E501" s="186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</row>
    <row r="502" ht="12.75" customHeight="1">
      <c r="A502" s="186"/>
      <c r="B502" s="186"/>
      <c r="C502" s="186"/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</row>
    <row r="503" ht="12.75" customHeight="1">
      <c r="A503" s="186"/>
      <c r="B503" s="186"/>
      <c r="C503" s="186"/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</row>
    <row r="504" ht="12.75" customHeight="1">
      <c r="A504" s="186"/>
      <c r="B504" s="186"/>
      <c r="C504" s="186"/>
      <c r="D504" s="186"/>
      <c r="E504" s="186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</row>
    <row r="505" ht="12.75" customHeight="1">
      <c r="A505" s="186"/>
      <c r="B505" s="186"/>
      <c r="C505" s="186"/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</row>
    <row r="506" ht="12.75" customHeight="1">
      <c r="A506" s="186"/>
      <c r="B506" s="186"/>
      <c r="C506" s="186"/>
      <c r="D506" s="186"/>
      <c r="E506" s="186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</row>
    <row r="507" ht="12.75" customHeight="1">
      <c r="A507" s="186"/>
      <c r="B507" s="186"/>
      <c r="C507" s="186"/>
      <c r="D507" s="186"/>
      <c r="E507" s="186"/>
      <c r="F507" s="186"/>
      <c r="G507" s="186"/>
      <c r="H507" s="186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</row>
    <row r="508" ht="12.75" customHeight="1">
      <c r="A508" s="186"/>
      <c r="B508" s="186"/>
      <c r="C508" s="186"/>
      <c r="D508" s="186"/>
      <c r="E508" s="186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</row>
    <row r="509" ht="12.75" customHeight="1">
      <c r="A509" s="186"/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</row>
    <row r="510" ht="12.75" customHeight="1">
      <c r="A510" s="186"/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</row>
    <row r="511" ht="12.75" customHeight="1">
      <c r="A511" s="186"/>
      <c r="B511" s="186"/>
      <c r="C511" s="186"/>
      <c r="D511" s="186"/>
      <c r="E511" s="186"/>
      <c r="F511" s="186"/>
      <c r="G511" s="186"/>
      <c r="H511" s="186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</row>
    <row r="512" ht="12.75" customHeight="1">
      <c r="A512" s="186"/>
      <c r="B512" s="186"/>
      <c r="C512" s="186"/>
      <c r="D512" s="186"/>
      <c r="E512" s="186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</row>
    <row r="513" ht="12.75" customHeight="1">
      <c r="A513" s="186"/>
      <c r="B513" s="186"/>
      <c r="C513" s="186"/>
      <c r="D513" s="186"/>
      <c r="E513" s="186"/>
      <c r="F513" s="186"/>
      <c r="G513" s="186"/>
      <c r="H513" s="186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</row>
    <row r="514" ht="12.75" customHeight="1">
      <c r="A514" s="186"/>
      <c r="B514" s="186"/>
      <c r="C514" s="186"/>
      <c r="D514" s="186"/>
      <c r="E514" s="186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</row>
    <row r="515" ht="12.75" customHeight="1">
      <c r="A515" s="186"/>
      <c r="B515" s="186"/>
      <c r="C515" s="186"/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</row>
    <row r="516" ht="12.75" customHeight="1">
      <c r="A516" s="186"/>
      <c r="B516" s="186"/>
      <c r="C516" s="186"/>
      <c r="D516" s="186"/>
      <c r="E516" s="186"/>
      <c r="F516" s="186"/>
      <c r="G516" s="186"/>
      <c r="H516" s="186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</row>
    <row r="517" ht="12.75" customHeight="1">
      <c r="A517" s="186"/>
      <c r="B517" s="186"/>
      <c r="C517" s="186"/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</row>
    <row r="518" ht="12.75" customHeight="1">
      <c r="A518" s="186"/>
      <c r="B518" s="186"/>
      <c r="C518" s="186"/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</row>
    <row r="519" ht="12.75" customHeight="1">
      <c r="A519" s="186"/>
      <c r="B519" s="186"/>
      <c r="C519" s="186"/>
      <c r="D519" s="186"/>
      <c r="E519" s="186"/>
      <c r="F519" s="186"/>
      <c r="G519" s="186"/>
      <c r="H519" s="186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</row>
    <row r="520" ht="12.75" customHeight="1">
      <c r="A520" s="186"/>
      <c r="B520" s="186"/>
      <c r="C520" s="186"/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</row>
    <row r="521" ht="12.75" customHeight="1">
      <c r="A521" s="186"/>
      <c r="B521" s="186"/>
      <c r="C521" s="186"/>
      <c r="D521" s="186"/>
      <c r="E521" s="186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</row>
    <row r="522" ht="12.75" customHeight="1">
      <c r="A522" s="186"/>
      <c r="B522" s="186"/>
      <c r="C522" s="186"/>
      <c r="D522" s="186"/>
      <c r="E522" s="186"/>
      <c r="F522" s="186"/>
      <c r="G522" s="186"/>
      <c r="H522" s="186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</row>
    <row r="523" ht="12.75" customHeight="1">
      <c r="A523" s="186"/>
      <c r="B523" s="186"/>
      <c r="C523" s="186"/>
      <c r="D523" s="186"/>
      <c r="E523" s="186"/>
      <c r="F523" s="186"/>
      <c r="G523" s="186"/>
      <c r="H523" s="186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</row>
    <row r="524" ht="12.75" customHeight="1">
      <c r="A524" s="186"/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</row>
    <row r="525" ht="12.75" customHeight="1">
      <c r="A525" s="186"/>
      <c r="B525" s="186"/>
      <c r="C525" s="186"/>
      <c r="D525" s="186"/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</row>
    <row r="526" ht="12.75" customHeight="1">
      <c r="A526" s="186"/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</row>
    <row r="527" ht="12.75" customHeight="1">
      <c r="A527" s="186"/>
      <c r="B527" s="186"/>
      <c r="C527" s="186"/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</row>
    <row r="528" ht="12.75" customHeight="1">
      <c r="A528" s="186"/>
      <c r="B528" s="186"/>
      <c r="C528" s="186"/>
      <c r="D528" s="186"/>
      <c r="E528" s="186"/>
      <c r="F528" s="186"/>
      <c r="G528" s="186"/>
      <c r="H528" s="186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</row>
    <row r="529" ht="12.75" customHeight="1">
      <c r="A529" s="186"/>
      <c r="B529" s="186"/>
      <c r="C529" s="186"/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</row>
    <row r="530" ht="12.75" customHeight="1">
      <c r="A530" s="186"/>
      <c r="B530" s="186"/>
      <c r="C530" s="186"/>
      <c r="D530" s="186"/>
      <c r="E530" s="186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</row>
    <row r="531" ht="12.75" customHeight="1">
      <c r="A531" s="186"/>
      <c r="B531" s="186"/>
      <c r="C531" s="186"/>
      <c r="D531" s="186"/>
      <c r="E531" s="186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</row>
    <row r="532" ht="12.75" customHeight="1">
      <c r="A532" s="186"/>
      <c r="B532" s="186"/>
      <c r="C532" s="186"/>
      <c r="D532" s="186"/>
      <c r="E532" s="186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</row>
    <row r="533" ht="12.75" customHeight="1">
      <c r="A533" s="186"/>
      <c r="B533" s="186"/>
      <c r="C533" s="186"/>
      <c r="D533" s="186"/>
      <c r="E533" s="186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</row>
    <row r="534" ht="12.75" customHeight="1">
      <c r="A534" s="186"/>
      <c r="B534" s="186"/>
      <c r="C534" s="186"/>
      <c r="D534" s="186"/>
      <c r="E534" s="186"/>
      <c r="F534" s="186"/>
      <c r="G534" s="186"/>
      <c r="H534" s="186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</row>
    <row r="535" ht="12.75" customHeight="1">
      <c r="A535" s="186"/>
      <c r="B535" s="186"/>
      <c r="C535" s="186"/>
      <c r="D535" s="186"/>
      <c r="E535" s="186"/>
      <c r="F535" s="186"/>
      <c r="G535" s="186"/>
      <c r="H535" s="186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</row>
    <row r="536" ht="12.75" customHeight="1">
      <c r="A536" s="186"/>
      <c r="B536" s="186"/>
      <c r="C536" s="186"/>
      <c r="D536" s="186"/>
      <c r="E536" s="186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</row>
    <row r="537" ht="12.75" customHeight="1">
      <c r="A537" s="186"/>
      <c r="B537" s="186"/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</row>
    <row r="538" ht="12.75" customHeight="1">
      <c r="A538" s="186"/>
      <c r="B538" s="186"/>
      <c r="C538" s="186"/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</row>
    <row r="539" ht="12.75" customHeight="1">
      <c r="A539" s="186"/>
      <c r="B539" s="186"/>
      <c r="C539" s="186"/>
      <c r="D539" s="186"/>
      <c r="E539" s="186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</row>
    <row r="540" ht="12.75" customHeight="1">
      <c r="A540" s="186"/>
      <c r="B540" s="186"/>
      <c r="C540" s="186"/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</row>
    <row r="541" ht="12.75" customHeight="1">
      <c r="A541" s="186"/>
      <c r="B541" s="186"/>
      <c r="C541" s="186"/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</row>
    <row r="542" ht="12.75" customHeight="1">
      <c r="A542" s="186"/>
      <c r="B542" s="186"/>
      <c r="C542" s="186"/>
      <c r="D542" s="186"/>
      <c r="E542" s="186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</row>
    <row r="543" ht="12.75" customHeight="1">
      <c r="A543" s="186"/>
      <c r="B543" s="186"/>
      <c r="C543" s="186"/>
      <c r="D543" s="186"/>
      <c r="E543" s="186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</row>
    <row r="544" ht="12.75" customHeight="1">
      <c r="A544" s="186"/>
      <c r="B544" s="186"/>
      <c r="C544" s="186"/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</row>
    <row r="545" ht="12.75" customHeight="1">
      <c r="A545" s="186"/>
      <c r="B545" s="186"/>
      <c r="C545" s="186"/>
      <c r="D545" s="186"/>
      <c r="E545" s="186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</row>
    <row r="546" ht="12.75" customHeight="1">
      <c r="A546" s="186"/>
      <c r="B546" s="186"/>
      <c r="C546" s="186"/>
      <c r="D546" s="186"/>
      <c r="E546" s="186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</row>
    <row r="547" ht="12.75" customHeight="1">
      <c r="A547" s="186"/>
      <c r="B547" s="186"/>
      <c r="C547" s="186"/>
      <c r="D547" s="186"/>
      <c r="E547" s="186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</row>
    <row r="548" ht="12.75" customHeight="1">
      <c r="A548" s="186"/>
      <c r="B548" s="186"/>
      <c r="C548" s="186"/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</row>
    <row r="549" ht="12.75" customHeight="1">
      <c r="A549" s="186"/>
      <c r="B549" s="186"/>
      <c r="C549" s="186"/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</row>
    <row r="550" ht="12.75" customHeight="1">
      <c r="A550" s="186"/>
      <c r="B550" s="186"/>
      <c r="C550" s="186"/>
      <c r="D550" s="186"/>
      <c r="E550" s="186"/>
      <c r="F550" s="186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</row>
    <row r="551" ht="12.75" customHeight="1">
      <c r="A551" s="186"/>
      <c r="B551" s="186"/>
      <c r="C551" s="186"/>
      <c r="D551" s="186"/>
      <c r="E551" s="186"/>
      <c r="F551" s="186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</row>
    <row r="552" ht="12.75" customHeight="1">
      <c r="A552" s="186"/>
      <c r="B552" s="186"/>
      <c r="C552" s="186"/>
      <c r="D552" s="186"/>
      <c r="E552" s="186"/>
      <c r="F552" s="186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</row>
    <row r="553" ht="12.75" customHeight="1">
      <c r="A553" s="186"/>
      <c r="B553" s="186"/>
      <c r="C553" s="186"/>
      <c r="D553" s="186"/>
      <c r="E553" s="186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</row>
    <row r="554" ht="12.75" customHeight="1">
      <c r="A554" s="186"/>
      <c r="B554" s="186"/>
      <c r="C554" s="186"/>
      <c r="D554" s="186"/>
      <c r="E554" s="186"/>
      <c r="F554" s="186"/>
      <c r="G554" s="186"/>
      <c r="H554" s="186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</row>
    <row r="555" ht="12.75" customHeight="1">
      <c r="A555" s="186"/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</row>
    <row r="556" ht="12.75" customHeight="1">
      <c r="A556" s="186"/>
      <c r="B556" s="186"/>
      <c r="C556" s="186"/>
      <c r="D556" s="186"/>
      <c r="E556" s="186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</row>
    <row r="557" ht="12.75" customHeight="1">
      <c r="A557" s="186"/>
      <c r="B557" s="186"/>
      <c r="C557" s="186"/>
      <c r="D557" s="186"/>
      <c r="E557" s="186"/>
      <c r="F557" s="186"/>
      <c r="G557" s="186"/>
      <c r="H557" s="186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</row>
    <row r="558" ht="12.75" customHeight="1">
      <c r="A558" s="186"/>
      <c r="B558" s="186"/>
      <c r="C558" s="186"/>
      <c r="D558" s="186"/>
      <c r="E558" s="186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</row>
    <row r="559" ht="12.75" customHeight="1">
      <c r="A559" s="186"/>
      <c r="B559" s="186"/>
      <c r="C559" s="186"/>
      <c r="D559" s="186"/>
      <c r="E559" s="186"/>
      <c r="F559" s="186"/>
      <c r="G559" s="186"/>
      <c r="H559" s="186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</row>
    <row r="560" ht="12.75" customHeight="1">
      <c r="A560" s="186"/>
      <c r="B560" s="186"/>
      <c r="C560" s="186"/>
      <c r="D560" s="186"/>
      <c r="E560" s="186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</row>
    <row r="561" ht="12.75" customHeight="1">
      <c r="A561" s="186"/>
      <c r="B561" s="186"/>
      <c r="C561" s="186"/>
      <c r="D561" s="186"/>
      <c r="E561" s="186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</row>
    <row r="562" ht="12.75" customHeight="1">
      <c r="A562" s="186"/>
      <c r="B562" s="186"/>
      <c r="C562" s="186"/>
      <c r="D562" s="186"/>
      <c r="E562" s="186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</row>
    <row r="563" ht="12.75" customHeight="1">
      <c r="A563" s="186"/>
      <c r="B563" s="186"/>
      <c r="C563" s="186"/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</row>
    <row r="564" ht="12.75" customHeight="1">
      <c r="A564" s="186"/>
      <c r="B564" s="186"/>
      <c r="C564" s="186"/>
      <c r="D564" s="186"/>
      <c r="E564" s="186"/>
      <c r="F564" s="186"/>
      <c r="G564" s="186"/>
      <c r="H564" s="186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</row>
    <row r="565" ht="12.75" customHeight="1">
      <c r="A565" s="186"/>
      <c r="B565" s="186"/>
      <c r="C565" s="186"/>
      <c r="D565" s="186"/>
      <c r="E565" s="186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</row>
    <row r="566" ht="12.75" customHeight="1">
      <c r="A566" s="186"/>
      <c r="B566" s="186"/>
      <c r="C566" s="186"/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</row>
    <row r="567" ht="12.75" customHeight="1">
      <c r="A567" s="186"/>
      <c r="B567" s="186"/>
      <c r="C567" s="186"/>
      <c r="D567" s="186"/>
      <c r="E567" s="186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</row>
    <row r="568" ht="12.75" customHeight="1">
      <c r="A568" s="186"/>
      <c r="B568" s="186"/>
      <c r="C568" s="186"/>
      <c r="D568" s="186"/>
      <c r="E568" s="186"/>
      <c r="F568" s="186"/>
      <c r="G568" s="186"/>
      <c r="H568" s="186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</row>
    <row r="569" ht="12.75" customHeight="1">
      <c r="A569" s="186"/>
      <c r="B569" s="186"/>
      <c r="C569" s="186"/>
      <c r="D569" s="186"/>
      <c r="E569" s="186"/>
      <c r="F569" s="186"/>
      <c r="G569" s="186"/>
      <c r="H569" s="186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</row>
    <row r="570" ht="12.75" customHeight="1">
      <c r="A570" s="186"/>
      <c r="B570" s="186"/>
      <c r="C570" s="186"/>
      <c r="D570" s="186"/>
      <c r="E570" s="186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</row>
    <row r="571" ht="12.75" customHeight="1">
      <c r="A571" s="186"/>
      <c r="B571" s="186"/>
      <c r="C571" s="186"/>
      <c r="D571" s="186"/>
      <c r="E571" s="186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</row>
    <row r="572" ht="12.75" customHeight="1">
      <c r="A572" s="186"/>
      <c r="B572" s="186"/>
      <c r="C572" s="186"/>
      <c r="D572" s="186"/>
      <c r="E572" s="186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</row>
    <row r="573" ht="12.75" customHeight="1">
      <c r="A573" s="186"/>
      <c r="B573" s="186"/>
      <c r="C573" s="186"/>
      <c r="D573" s="186"/>
      <c r="E573" s="186"/>
      <c r="F573" s="186"/>
      <c r="G573" s="186"/>
      <c r="H573" s="186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</row>
    <row r="574" ht="12.75" customHeight="1">
      <c r="A574" s="186"/>
      <c r="B574" s="186"/>
      <c r="C574" s="186"/>
      <c r="D574" s="186"/>
      <c r="E574" s="186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</row>
    <row r="575" ht="12.75" customHeight="1">
      <c r="A575" s="186"/>
      <c r="B575" s="186"/>
      <c r="C575" s="186"/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</row>
    <row r="576" ht="12.75" customHeight="1">
      <c r="A576" s="186"/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</row>
    <row r="577" ht="12.75" customHeight="1">
      <c r="A577" s="186"/>
      <c r="B577" s="186"/>
      <c r="C577" s="186"/>
      <c r="D577" s="186"/>
      <c r="E577" s="186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</row>
    <row r="578" ht="12.75" customHeight="1">
      <c r="A578" s="186"/>
      <c r="B578" s="186"/>
      <c r="C578" s="186"/>
      <c r="D578" s="186"/>
      <c r="E578" s="186"/>
      <c r="F578" s="186"/>
      <c r="G578" s="186"/>
      <c r="H578" s="186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</row>
    <row r="579" ht="12.75" customHeight="1">
      <c r="A579" s="186"/>
      <c r="B579" s="186"/>
      <c r="C579" s="186"/>
      <c r="D579" s="186"/>
      <c r="E579" s="186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</row>
    <row r="580" ht="12.75" customHeight="1">
      <c r="A580" s="186"/>
      <c r="B580" s="186"/>
      <c r="C580" s="186"/>
      <c r="D580" s="186"/>
      <c r="E580" s="186"/>
      <c r="F580" s="186"/>
      <c r="G580" s="186"/>
      <c r="H580" s="186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</row>
    <row r="581" ht="12.75" customHeight="1">
      <c r="A581" s="186"/>
      <c r="B581" s="186"/>
      <c r="C581" s="186"/>
      <c r="D581" s="186"/>
      <c r="E581" s="186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</row>
    <row r="582" ht="12.75" customHeight="1">
      <c r="A582" s="186"/>
      <c r="B582" s="186"/>
      <c r="C582" s="186"/>
      <c r="D582" s="186"/>
      <c r="E582" s="186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</row>
    <row r="583" ht="12.75" customHeight="1">
      <c r="A583" s="186"/>
      <c r="B583" s="186"/>
      <c r="C583" s="186"/>
      <c r="D583" s="186"/>
      <c r="E583" s="186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</row>
    <row r="584" ht="12.75" customHeight="1">
      <c r="A584" s="186"/>
      <c r="B584" s="186"/>
      <c r="C584" s="186"/>
      <c r="D584" s="186"/>
      <c r="E584" s="186"/>
      <c r="F584" s="186"/>
      <c r="G584" s="186"/>
      <c r="H584" s="186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</row>
    <row r="585" ht="12.75" customHeight="1">
      <c r="A585" s="186"/>
      <c r="B585" s="186"/>
      <c r="C585" s="186"/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</row>
    <row r="586" ht="12.75" customHeight="1">
      <c r="A586" s="186"/>
      <c r="B586" s="186"/>
      <c r="C586" s="186"/>
      <c r="D586" s="186"/>
      <c r="E586" s="186"/>
      <c r="F586" s="186"/>
      <c r="G586" s="186"/>
      <c r="H586" s="186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</row>
    <row r="587" ht="12.75" customHeight="1">
      <c r="A587" s="186"/>
      <c r="B587" s="186"/>
      <c r="C587" s="186"/>
      <c r="D587" s="186"/>
      <c r="E587" s="186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</row>
    <row r="588" ht="12.75" customHeight="1">
      <c r="A588" s="186"/>
      <c r="B588" s="186"/>
      <c r="C588" s="186"/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</row>
    <row r="589" ht="12.75" customHeight="1">
      <c r="A589" s="186"/>
      <c r="B589" s="186"/>
      <c r="C589" s="186"/>
      <c r="D589" s="186"/>
      <c r="E589" s="186"/>
      <c r="F589" s="186"/>
      <c r="G589" s="186"/>
      <c r="H589" s="186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</row>
    <row r="590" ht="12.75" customHeight="1">
      <c r="A590" s="186"/>
      <c r="B590" s="186"/>
      <c r="C590" s="186"/>
      <c r="D590" s="186"/>
      <c r="E590" s="186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</row>
    <row r="591" ht="12.75" customHeight="1">
      <c r="A591" s="186"/>
      <c r="B591" s="186"/>
      <c r="C591" s="186"/>
      <c r="D591" s="186"/>
      <c r="E591" s="186"/>
      <c r="F591" s="186"/>
      <c r="G591" s="186"/>
      <c r="H591" s="186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</row>
    <row r="592" ht="12.75" customHeight="1">
      <c r="A592" s="186"/>
      <c r="B592" s="186"/>
      <c r="C592" s="186"/>
      <c r="D592" s="186"/>
      <c r="E592" s="186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</row>
    <row r="593" ht="12.75" customHeight="1">
      <c r="A593" s="186"/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</row>
    <row r="594" ht="12.75" customHeight="1">
      <c r="A594" s="186"/>
      <c r="B594" s="186"/>
      <c r="C594" s="186"/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</row>
    <row r="595" ht="12.75" customHeight="1">
      <c r="A595" s="186"/>
      <c r="B595" s="186"/>
      <c r="C595" s="186"/>
      <c r="D595" s="186"/>
      <c r="E595" s="186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</row>
    <row r="596" ht="12.75" customHeight="1">
      <c r="A596" s="186"/>
      <c r="B596" s="186"/>
      <c r="C596" s="186"/>
      <c r="D596" s="186"/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</row>
    <row r="597" ht="12.75" customHeight="1">
      <c r="A597" s="186"/>
      <c r="B597" s="186"/>
      <c r="C597" s="186"/>
      <c r="D597" s="186"/>
      <c r="E597" s="186"/>
      <c r="F597" s="18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</row>
    <row r="598" ht="12.75" customHeight="1">
      <c r="A598" s="186"/>
      <c r="B598" s="186"/>
      <c r="C598" s="186"/>
      <c r="D598" s="186"/>
      <c r="E598" s="186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</row>
    <row r="599" ht="12.75" customHeight="1">
      <c r="A599" s="186"/>
      <c r="B599" s="186"/>
      <c r="C599" s="186"/>
      <c r="D599" s="186"/>
      <c r="E599" s="186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</row>
    <row r="600" ht="12.75" customHeight="1">
      <c r="A600" s="186"/>
      <c r="B600" s="186"/>
      <c r="C600" s="186"/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</row>
    <row r="601" ht="12.75" customHeight="1">
      <c r="A601" s="186"/>
      <c r="B601" s="186"/>
      <c r="C601" s="186"/>
      <c r="D601" s="186"/>
      <c r="E601" s="186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</row>
    <row r="602" ht="12.75" customHeight="1">
      <c r="A602" s="186"/>
      <c r="B602" s="186"/>
      <c r="C602" s="186"/>
      <c r="D602" s="186"/>
      <c r="E602" s="186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</row>
    <row r="603" ht="12.75" customHeight="1">
      <c r="A603" s="186"/>
      <c r="B603" s="186"/>
      <c r="C603" s="186"/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</row>
    <row r="604" ht="12.75" customHeight="1">
      <c r="A604" s="186"/>
      <c r="B604" s="186"/>
      <c r="C604" s="186"/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</row>
    <row r="605" ht="12.75" customHeight="1">
      <c r="A605" s="186"/>
      <c r="B605" s="186"/>
      <c r="C605" s="186"/>
      <c r="D605" s="186"/>
      <c r="E605" s="186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</row>
    <row r="606" ht="12.75" customHeight="1">
      <c r="A606" s="186"/>
      <c r="B606" s="186"/>
      <c r="C606" s="186"/>
      <c r="D606" s="186"/>
      <c r="E606" s="186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</row>
    <row r="607" ht="12.75" customHeight="1">
      <c r="A607" s="186"/>
      <c r="B607" s="186"/>
      <c r="C607" s="186"/>
      <c r="D607" s="186"/>
      <c r="E607" s="186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</row>
    <row r="608" ht="12.75" customHeight="1">
      <c r="A608" s="186"/>
      <c r="B608" s="186"/>
      <c r="C608" s="186"/>
      <c r="D608" s="186"/>
      <c r="E608" s="186"/>
      <c r="F608" s="186"/>
      <c r="G608" s="186"/>
      <c r="H608" s="186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</row>
    <row r="609" ht="12.75" customHeight="1">
      <c r="A609" s="186"/>
      <c r="B609" s="186"/>
      <c r="C609" s="186"/>
      <c r="D609" s="186"/>
      <c r="E609" s="186"/>
      <c r="F609" s="186"/>
      <c r="G609" s="186"/>
      <c r="H609" s="186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</row>
    <row r="610" ht="12.75" customHeight="1">
      <c r="A610" s="186"/>
      <c r="B610" s="186"/>
      <c r="C610" s="186"/>
      <c r="D610" s="186"/>
      <c r="E610" s="186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</row>
    <row r="611" ht="12.75" customHeight="1">
      <c r="A611" s="186"/>
      <c r="B611" s="186"/>
      <c r="C611" s="186"/>
      <c r="D611" s="186"/>
      <c r="E611" s="186"/>
      <c r="F611" s="186"/>
      <c r="G611" s="186"/>
      <c r="H611" s="186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</row>
    <row r="612" ht="12.75" customHeight="1">
      <c r="A612" s="186"/>
      <c r="B612" s="186"/>
      <c r="C612" s="186"/>
      <c r="D612" s="186"/>
      <c r="E612" s="186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</row>
    <row r="613" ht="12.75" customHeight="1">
      <c r="A613" s="186"/>
      <c r="B613" s="186"/>
      <c r="C613" s="186"/>
      <c r="D613" s="186"/>
      <c r="E613" s="186"/>
      <c r="F613" s="186"/>
      <c r="G613" s="186"/>
      <c r="H613" s="186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</row>
    <row r="614" ht="12.75" customHeight="1">
      <c r="A614" s="186"/>
      <c r="B614" s="186"/>
      <c r="C614" s="186"/>
      <c r="D614" s="186"/>
      <c r="E614" s="186"/>
      <c r="F614" s="186"/>
      <c r="G614" s="186"/>
      <c r="H614" s="186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</row>
    <row r="615" ht="12.75" customHeight="1">
      <c r="A615" s="186"/>
      <c r="B615" s="186"/>
      <c r="C615" s="186"/>
      <c r="D615" s="186"/>
      <c r="E615" s="186"/>
      <c r="F615" s="186"/>
      <c r="G615" s="186"/>
      <c r="H615" s="186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</row>
    <row r="616" ht="12.75" customHeight="1">
      <c r="A616" s="186"/>
      <c r="B616" s="186"/>
      <c r="C616" s="186"/>
      <c r="D616" s="186"/>
      <c r="E616" s="186"/>
      <c r="F616" s="186"/>
      <c r="G616" s="186"/>
      <c r="H616" s="186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</row>
    <row r="617" ht="12.75" customHeight="1">
      <c r="A617" s="186"/>
      <c r="B617" s="186"/>
      <c r="C617" s="186"/>
      <c r="D617" s="186"/>
      <c r="E617" s="186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</row>
    <row r="618" ht="12.75" customHeight="1">
      <c r="A618" s="186"/>
      <c r="B618" s="186"/>
      <c r="C618" s="186"/>
      <c r="D618" s="186"/>
      <c r="E618" s="186"/>
      <c r="F618" s="186"/>
      <c r="G618" s="186"/>
      <c r="H618" s="186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</row>
    <row r="619" ht="12.75" customHeight="1">
      <c r="A619" s="186"/>
      <c r="B619" s="186"/>
      <c r="C619" s="186"/>
      <c r="D619" s="186"/>
      <c r="E619" s="186"/>
      <c r="F619" s="186"/>
      <c r="G619" s="186"/>
      <c r="H619" s="186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</row>
    <row r="620" ht="12.75" customHeight="1">
      <c r="A620" s="186"/>
      <c r="B620" s="186"/>
      <c r="C620" s="186"/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</row>
    <row r="621" ht="12.75" customHeight="1">
      <c r="A621" s="186"/>
      <c r="B621" s="186"/>
      <c r="C621" s="186"/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</row>
    <row r="622" ht="12.75" customHeight="1">
      <c r="A622" s="186"/>
      <c r="B622" s="186"/>
      <c r="C622" s="186"/>
      <c r="D622" s="186"/>
      <c r="E622" s="186"/>
      <c r="F622" s="186"/>
      <c r="G622" s="186"/>
      <c r="H622" s="186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</row>
    <row r="623" ht="12.75" customHeight="1">
      <c r="A623" s="186"/>
      <c r="B623" s="186"/>
      <c r="C623" s="186"/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</row>
    <row r="624" ht="12.75" customHeight="1">
      <c r="A624" s="186"/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</row>
    <row r="625" ht="12.75" customHeight="1">
      <c r="A625" s="186"/>
      <c r="B625" s="186"/>
      <c r="C625" s="186"/>
      <c r="D625" s="186"/>
      <c r="E625" s="186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</row>
    <row r="626" ht="12.75" customHeight="1">
      <c r="A626" s="186"/>
      <c r="B626" s="186"/>
      <c r="C626" s="186"/>
      <c r="D626" s="186"/>
      <c r="E626" s="186"/>
      <c r="F626" s="186"/>
      <c r="G626" s="186"/>
      <c r="H626" s="186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</row>
    <row r="627" ht="12.75" customHeight="1">
      <c r="A627" s="186"/>
      <c r="B627" s="186"/>
      <c r="C627" s="186"/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</row>
    <row r="628" ht="12.75" customHeight="1">
      <c r="A628" s="186"/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</row>
    <row r="629" ht="12.75" customHeight="1">
      <c r="A629" s="186"/>
      <c r="B629" s="186"/>
      <c r="C629" s="186"/>
      <c r="D629" s="186"/>
      <c r="E629" s="186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</row>
    <row r="630" ht="12.75" customHeight="1">
      <c r="A630" s="186"/>
      <c r="B630" s="186"/>
      <c r="C630" s="186"/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</row>
    <row r="631" ht="12.75" customHeight="1">
      <c r="A631" s="186"/>
      <c r="B631" s="186"/>
      <c r="C631" s="186"/>
      <c r="D631" s="186"/>
      <c r="E631" s="186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</row>
    <row r="632" ht="12.75" customHeight="1">
      <c r="A632" s="186"/>
      <c r="B632" s="186"/>
      <c r="C632" s="186"/>
      <c r="D632" s="186"/>
      <c r="E632" s="186"/>
      <c r="F632" s="186"/>
      <c r="G632" s="186"/>
      <c r="H632" s="186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</row>
    <row r="633" ht="12.75" customHeight="1">
      <c r="A633" s="186"/>
      <c r="B633" s="186"/>
      <c r="C633" s="186"/>
      <c r="D633" s="186"/>
      <c r="E633" s="186"/>
      <c r="F633" s="186"/>
      <c r="G633" s="186"/>
      <c r="H633" s="186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</row>
    <row r="634" ht="12.75" customHeight="1">
      <c r="A634" s="186"/>
      <c r="B634" s="186"/>
      <c r="C634" s="186"/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</row>
    <row r="635" ht="12.75" customHeight="1">
      <c r="A635" s="186"/>
      <c r="B635" s="186"/>
      <c r="C635" s="186"/>
      <c r="D635" s="186"/>
      <c r="E635" s="186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</row>
    <row r="636" ht="12.75" customHeight="1">
      <c r="A636" s="186"/>
      <c r="B636" s="186"/>
      <c r="C636" s="186"/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</row>
    <row r="637" ht="12.75" customHeight="1">
      <c r="A637" s="186"/>
      <c r="B637" s="186"/>
      <c r="C637" s="186"/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</row>
    <row r="638" ht="12.75" customHeight="1">
      <c r="A638" s="186"/>
      <c r="B638" s="186"/>
      <c r="C638" s="186"/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</row>
    <row r="639" ht="12.75" customHeight="1">
      <c r="A639" s="186"/>
      <c r="B639" s="186"/>
      <c r="C639" s="186"/>
      <c r="D639" s="186"/>
      <c r="E639" s="186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</row>
    <row r="640" ht="12.75" customHeight="1">
      <c r="A640" s="186"/>
      <c r="B640" s="186"/>
      <c r="C640" s="186"/>
      <c r="D640" s="186"/>
      <c r="E640" s="186"/>
      <c r="F640" s="186"/>
      <c r="G640" s="186"/>
      <c r="H640" s="186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</row>
    <row r="641" ht="12.75" customHeight="1">
      <c r="A641" s="186"/>
      <c r="B641" s="186"/>
      <c r="C641" s="186"/>
      <c r="D641" s="186"/>
      <c r="E641" s="186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</row>
    <row r="642" ht="12.75" customHeight="1">
      <c r="A642" s="186"/>
      <c r="B642" s="186"/>
      <c r="C642" s="186"/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</row>
    <row r="643" ht="12.75" customHeight="1">
      <c r="A643" s="186"/>
      <c r="B643" s="186"/>
      <c r="C643" s="186"/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</row>
    <row r="644" ht="12.75" customHeight="1">
      <c r="A644" s="186"/>
      <c r="B644" s="186"/>
      <c r="C644" s="186"/>
      <c r="D644" s="186"/>
      <c r="E644" s="186"/>
      <c r="F644" s="186"/>
      <c r="G644" s="186"/>
      <c r="H644" s="186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</row>
    <row r="645" ht="12.75" customHeight="1">
      <c r="A645" s="186"/>
      <c r="B645" s="186"/>
      <c r="C645" s="186"/>
      <c r="D645" s="186"/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</row>
    <row r="646" ht="12.75" customHeight="1">
      <c r="A646" s="186"/>
      <c r="B646" s="186"/>
      <c r="C646" s="186"/>
      <c r="D646" s="186"/>
      <c r="E646" s="186"/>
      <c r="F646" s="186"/>
      <c r="G646" s="186"/>
      <c r="H646" s="186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</row>
    <row r="647" ht="12.75" customHeight="1">
      <c r="A647" s="186"/>
      <c r="B647" s="186"/>
      <c r="C647" s="186"/>
      <c r="D647" s="186"/>
      <c r="E647" s="186"/>
      <c r="F647" s="186"/>
      <c r="G647" s="186"/>
      <c r="H647" s="186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</row>
    <row r="648" ht="12.75" customHeight="1">
      <c r="A648" s="186"/>
      <c r="B648" s="186"/>
      <c r="C648" s="186"/>
      <c r="D648" s="186"/>
      <c r="E648" s="186"/>
      <c r="F648" s="186"/>
      <c r="G648" s="186"/>
      <c r="H648" s="186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</row>
    <row r="649" ht="12.75" customHeight="1">
      <c r="A649" s="186"/>
      <c r="B649" s="186"/>
      <c r="C649" s="186"/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</row>
    <row r="650" ht="12.75" customHeight="1">
      <c r="A650" s="186"/>
      <c r="B650" s="186"/>
      <c r="C650" s="186"/>
      <c r="D650" s="186"/>
      <c r="E650" s="186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</row>
    <row r="651" ht="12.75" customHeight="1">
      <c r="A651" s="186"/>
      <c r="B651" s="186"/>
      <c r="C651" s="186"/>
      <c r="D651" s="186"/>
      <c r="E651" s="186"/>
      <c r="F651" s="186"/>
      <c r="G651" s="186"/>
      <c r="H651" s="186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</row>
    <row r="652" ht="12.75" customHeight="1">
      <c r="A652" s="186"/>
      <c r="B652" s="186"/>
      <c r="C652" s="186"/>
      <c r="D652" s="186"/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</row>
    <row r="653" ht="12.75" customHeight="1">
      <c r="A653" s="186"/>
      <c r="B653" s="186"/>
      <c r="C653" s="186"/>
      <c r="D653" s="186"/>
      <c r="E653" s="186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</row>
    <row r="654" ht="12.75" customHeight="1">
      <c r="A654" s="186"/>
      <c r="B654" s="186"/>
      <c r="C654" s="186"/>
      <c r="D654" s="186"/>
      <c r="E654" s="186"/>
      <c r="F654" s="186"/>
      <c r="G654" s="186"/>
      <c r="H654" s="186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</row>
    <row r="655" ht="12.75" customHeight="1">
      <c r="A655" s="186"/>
      <c r="B655" s="186"/>
      <c r="C655" s="186"/>
      <c r="D655" s="186"/>
      <c r="E655" s="186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</row>
    <row r="656" ht="12.75" customHeight="1">
      <c r="A656" s="186"/>
      <c r="B656" s="186"/>
      <c r="C656" s="186"/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</row>
    <row r="657" ht="12.75" customHeight="1">
      <c r="A657" s="186"/>
      <c r="B657" s="186"/>
      <c r="C657" s="186"/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</row>
    <row r="658" ht="12.75" customHeight="1">
      <c r="A658" s="186"/>
      <c r="B658" s="186"/>
      <c r="C658" s="186"/>
      <c r="D658" s="186"/>
      <c r="E658" s="186"/>
      <c r="F658" s="186"/>
      <c r="G658" s="186"/>
      <c r="H658" s="186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</row>
    <row r="659" ht="12.75" customHeight="1">
      <c r="A659" s="186"/>
      <c r="B659" s="186"/>
      <c r="C659" s="186"/>
      <c r="D659" s="186"/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</row>
    <row r="660" ht="12.75" customHeight="1">
      <c r="A660" s="186"/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</row>
    <row r="661" ht="12.75" customHeight="1">
      <c r="A661" s="186"/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</row>
    <row r="662" ht="12.75" customHeight="1">
      <c r="A662" s="186"/>
      <c r="B662" s="186"/>
      <c r="C662" s="186"/>
      <c r="D662" s="186"/>
      <c r="E662" s="186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</row>
    <row r="663" ht="12.75" customHeight="1">
      <c r="A663" s="186"/>
      <c r="B663" s="186"/>
      <c r="C663" s="186"/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</row>
    <row r="664" ht="12.75" customHeight="1">
      <c r="A664" s="186"/>
      <c r="B664" s="186"/>
      <c r="C664" s="186"/>
      <c r="D664" s="186"/>
      <c r="E664" s="186"/>
      <c r="F664" s="186"/>
      <c r="G664" s="186"/>
      <c r="H664" s="186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</row>
    <row r="665" ht="12.75" customHeight="1">
      <c r="A665" s="186"/>
      <c r="B665" s="186"/>
      <c r="C665" s="186"/>
      <c r="D665" s="186"/>
      <c r="E665" s="186"/>
      <c r="F665" s="186"/>
      <c r="G665" s="186"/>
      <c r="H665" s="186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</row>
    <row r="666" ht="12.75" customHeight="1">
      <c r="A666" s="186"/>
      <c r="B666" s="186"/>
      <c r="C666" s="186"/>
      <c r="D666" s="186"/>
      <c r="E666" s="186"/>
      <c r="F666" s="186"/>
      <c r="G666" s="186"/>
      <c r="H666" s="186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</row>
    <row r="667" ht="12.75" customHeight="1">
      <c r="A667" s="186"/>
      <c r="B667" s="186"/>
      <c r="C667" s="186"/>
      <c r="D667" s="186"/>
      <c r="E667" s="186"/>
      <c r="F667" s="186"/>
      <c r="G667" s="186"/>
      <c r="H667" s="186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</row>
    <row r="668" ht="12.75" customHeight="1">
      <c r="A668" s="186"/>
      <c r="B668" s="186"/>
      <c r="C668" s="186"/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</row>
    <row r="669" ht="12.75" customHeight="1">
      <c r="A669" s="186"/>
      <c r="B669" s="186"/>
      <c r="C669" s="186"/>
      <c r="D669" s="186"/>
      <c r="E669" s="186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</row>
    <row r="670" ht="12.75" customHeight="1">
      <c r="A670" s="186"/>
      <c r="B670" s="186"/>
      <c r="C670" s="186"/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</row>
    <row r="671" ht="12.75" customHeight="1">
      <c r="A671" s="186"/>
      <c r="B671" s="186"/>
      <c r="C671" s="186"/>
      <c r="D671" s="186"/>
      <c r="E671" s="186"/>
      <c r="F671" s="186"/>
      <c r="G671" s="186"/>
      <c r="H671" s="186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</row>
    <row r="672" ht="12.75" customHeight="1">
      <c r="A672" s="186"/>
      <c r="B672" s="186"/>
      <c r="C672" s="186"/>
      <c r="D672" s="186"/>
      <c r="E672" s="186"/>
      <c r="F672" s="186"/>
      <c r="G672" s="186"/>
      <c r="H672" s="186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</row>
    <row r="673" ht="12.75" customHeight="1">
      <c r="A673" s="186"/>
      <c r="B673" s="186"/>
      <c r="C673" s="186"/>
      <c r="D673" s="186"/>
      <c r="E673" s="186"/>
      <c r="F673" s="186"/>
      <c r="G673" s="186"/>
      <c r="H673" s="186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</row>
    <row r="674" ht="12.75" customHeight="1">
      <c r="A674" s="186"/>
      <c r="B674" s="186"/>
      <c r="C674" s="186"/>
      <c r="D674" s="186"/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</row>
    <row r="675" ht="12.75" customHeight="1">
      <c r="A675" s="186"/>
      <c r="B675" s="186"/>
      <c r="C675" s="186"/>
      <c r="D675" s="186"/>
      <c r="E675" s="186"/>
      <c r="F675" s="186"/>
      <c r="G675" s="186"/>
      <c r="H675" s="186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</row>
    <row r="676" ht="12.75" customHeight="1">
      <c r="A676" s="186"/>
      <c r="B676" s="186"/>
      <c r="C676" s="186"/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</row>
    <row r="677" ht="12.75" customHeight="1">
      <c r="A677" s="186"/>
      <c r="B677" s="186"/>
      <c r="C677" s="186"/>
      <c r="D677" s="186"/>
      <c r="E677" s="186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</row>
    <row r="678" ht="12.75" customHeight="1">
      <c r="A678" s="186"/>
      <c r="B678" s="186"/>
      <c r="C678" s="186"/>
      <c r="D678" s="186"/>
      <c r="E678" s="186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</row>
    <row r="679" ht="12.75" customHeight="1">
      <c r="A679" s="186"/>
      <c r="B679" s="186"/>
      <c r="C679" s="186"/>
      <c r="D679" s="186"/>
      <c r="E679" s="186"/>
      <c r="F679" s="186"/>
      <c r="G679" s="186"/>
      <c r="H679" s="186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</row>
    <row r="680" ht="12.75" customHeight="1">
      <c r="A680" s="186"/>
      <c r="B680" s="186"/>
      <c r="C680" s="186"/>
      <c r="D680" s="186"/>
      <c r="E680" s="186"/>
      <c r="F680" s="186"/>
      <c r="G680" s="186"/>
      <c r="H680" s="186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</row>
    <row r="681" ht="12.75" customHeight="1">
      <c r="A681" s="186"/>
      <c r="B681" s="186"/>
      <c r="C681" s="186"/>
      <c r="D681" s="186"/>
      <c r="E681" s="186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</row>
    <row r="682" ht="12.75" customHeight="1">
      <c r="A682" s="186"/>
      <c r="B682" s="186"/>
      <c r="C682" s="186"/>
      <c r="D682" s="186"/>
      <c r="E682" s="186"/>
      <c r="F682" s="186"/>
      <c r="G682" s="186"/>
      <c r="H682" s="186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</row>
    <row r="683" ht="12.75" customHeight="1">
      <c r="A683" s="186"/>
      <c r="B683" s="186"/>
      <c r="C683" s="186"/>
      <c r="D683" s="186"/>
      <c r="E683" s="186"/>
      <c r="F683" s="186"/>
      <c r="G683" s="186"/>
      <c r="H683" s="186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</row>
    <row r="684" ht="12.75" customHeight="1">
      <c r="A684" s="186"/>
      <c r="B684" s="186"/>
      <c r="C684" s="186"/>
      <c r="D684" s="186"/>
      <c r="E684" s="186"/>
      <c r="F684" s="186"/>
      <c r="G684" s="186"/>
      <c r="H684" s="186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</row>
    <row r="685" ht="12.75" customHeight="1">
      <c r="A685" s="186"/>
      <c r="B685" s="186"/>
      <c r="C685" s="186"/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</row>
    <row r="686" ht="12.75" customHeight="1">
      <c r="A686" s="186"/>
      <c r="B686" s="186"/>
      <c r="C686" s="186"/>
      <c r="D686" s="186"/>
      <c r="E686" s="186"/>
      <c r="F686" s="186"/>
      <c r="G686" s="186"/>
      <c r="H686" s="186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</row>
    <row r="687" ht="12.75" customHeight="1">
      <c r="A687" s="186"/>
      <c r="B687" s="186"/>
      <c r="C687" s="186"/>
      <c r="D687" s="186"/>
      <c r="E687" s="186"/>
      <c r="F687" s="186"/>
      <c r="G687" s="186"/>
      <c r="H687" s="186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</row>
    <row r="688" ht="12.75" customHeight="1">
      <c r="A688" s="186"/>
      <c r="B688" s="186"/>
      <c r="C688" s="186"/>
      <c r="D688" s="186"/>
      <c r="E688" s="186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</row>
    <row r="689" ht="12.75" customHeight="1">
      <c r="A689" s="186"/>
      <c r="B689" s="186"/>
      <c r="C689" s="186"/>
      <c r="D689" s="186"/>
      <c r="E689" s="186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</row>
    <row r="690" ht="12.75" customHeight="1">
      <c r="A690" s="186"/>
      <c r="B690" s="186"/>
      <c r="C690" s="186"/>
      <c r="D690" s="186"/>
      <c r="E690" s="186"/>
      <c r="F690" s="186"/>
      <c r="G690" s="186"/>
      <c r="H690" s="186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</row>
    <row r="691" ht="12.75" customHeight="1">
      <c r="A691" s="186"/>
      <c r="B691" s="186"/>
      <c r="C691" s="186"/>
      <c r="D691" s="186"/>
      <c r="E691" s="186"/>
      <c r="F691" s="186"/>
      <c r="G691" s="186"/>
      <c r="H691" s="186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</row>
    <row r="692" ht="12.75" customHeight="1">
      <c r="A692" s="186"/>
      <c r="B692" s="186"/>
      <c r="C692" s="186"/>
      <c r="D692" s="186"/>
      <c r="E692" s="186"/>
      <c r="F692" s="186"/>
      <c r="G692" s="186"/>
      <c r="H692" s="186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</row>
    <row r="693" ht="12.75" customHeight="1">
      <c r="A693" s="186"/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</row>
    <row r="694" ht="12.75" customHeight="1">
      <c r="A694" s="186"/>
      <c r="B694" s="186"/>
      <c r="C694" s="186"/>
      <c r="D694" s="186"/>
      <c r="E694" s="186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</row>
    <row r="695" ht="12.75" customHeight="1">
      <c r="A695" s="186"/>
      <c r="B695" s="186"/>
      <c r="C695" s="186"/>
      <c r="D695" s="186"/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</row>
    <row r="696" ht="12.75" customHeight="1">
      <c r="A696" s="186"/>
      <c r="B696" s="186"/>
      <c r="C696" s="186"/>
      <c r="D696" s="186"/>
      <c r="E696" s="186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</row>
    <row r="697" ht="12.75" customHeight="1">
      <c r="A697" s="186"/>
      <c r="B697" s="186"/>
      <c r="C697" s="186"/>
      <c r="D697" s="186"/>
      <c r="E697" s="186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</row>
    <row r="698" ht="12.75" customHeight="1">
      <c r="A698" s="186"/>
      <c r="B698" s="186"/>
      <c r="C698" s="186"/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</row>
    <row r="699" ht="12.75" customHeight="1">
      <c r="A699" s="186"/>
      <c r="B699" s="186"/>
      <c r="C699" s="186"/>
      <c r="D699" s="186"/>
      <c r="E699" s="186"/>
      <c r="F699" s="186"/>
      <c r="G699" s="186"/>
      <c r="H699" s="186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</row>
    <row r="700" ht="12.75" customHeight="1">
      <c r="A700" s="186"/>
      <c r="B700" s="186"/>
      <c r="C700" s="186"/>
      <c r="D700" s="186"/>
      <c r="E700" s="186"/>
      <c r="F700" s="186"/>
      <c r="G700" s="186"/>
      <c r="H700" s="186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</row>
    <row r="701" ht="12.75" customHeight="1">
      <c r="A701" s="186"/>
      <c r="B701" s="186"/>
      <c r="C701" s="186"/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</row>
    <row r="702" ht="12.75" customHeight="1">
      <c r="A702" s="186"/>
      <c r="B702" s="186"/>
      <c r="C702" s="186"/>
      <c r="D702" s="186"/>
      <c r="E702" s="186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</row>
    <row r="703" ht="12.75" customHeight="1">
      <c r="A703" s="186"/>
      <c r="B703" s="186"/>
      <c r="C703" s="186"/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</row>
    <row r="704" ht="12.75" customHeight="1">
      <c r="A704" s="186"/>
      <c r="B704" s="186"/>
      <c r="C704" s="186"/>
      <c r="D704" s="186"/>
      <c r="E704" s="186"/>
      <c r="F704" s="186"/>
      <c r="G704" s="186"/>
      <c r="H704" s="186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</row>
    <row r="705" ht="12.75" customHeight="1">
      <c r="A705" s="186"/>
      <c r="B705" s="186"/>
      <c r="C705" s="186"/>
      <c r="D705" s="186"/>
      <c r="E705" s="186"/>
      <c r="F705" s="186"/>
      <c r="G705" s="186"/>
      <c r="H705" s="186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</row>
    <row r="706" ht="12.75" customHeight="1">
      <c r="A706" s="186"/>
      <c r="B706" s="186"/>
      <c r="C706" s="186"/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</row>
    <row r="707" ht="12.75" customHeight="1">
      <c r="A707" s="186"/>
      <c r="B707" s="186"/>
      <c r="C707" s="186"/>
      <c r="D707" s="186"/>
      <c r="E707" s="186"/>
      <c r="F707" s="186"/>
      <c r="G707" s="186"/>
      <c r="H707" s="186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</row>
    <row r="708" ht="12.75" customHeight="1">
      <c r="A708" s="186"/>
      <c r="B708" s="186"/>
      <c r="C708" s="186"/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</row>
    <row r="709" ht="12.75" customHeight="1">
      <c r="A709" s="186"/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</row>
    <row r="710" ht="12.75" customHeight="1">
      <c r="A710" s="186"/>
      <c r="B710" s="186"/>
      <c r="C710" s="186"/>
      <c r="D710" s="186"/>
      <c r="E710" s="186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</row>
    <row r="711" ht="12.75" customHeight="1">
      <c r="A711" s="186"/>
      <c r="B711" s="186"/>
      <c r="C711" s="186"/>
      <c r="D711" s="186"/>
      <c r="E711" s="186"/>
      <c r="F711" s="186"/>
      <c r="G711" s="186"/>
      <c r="H711" s="186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</row>
    <row r="712" ht="12.75" customHeight="1">
      <c r="A712" s="186"/>
      <c r="B712" s="186"/>
      <c r="C712" s="186"/>
      <c r="D712" s="186"/>
      <c r="E712" s="186"/>
      <c r="F712" s="186"/>
      <c r="G712" s="186"/>
      <c r="H712" s="186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</row>
    <row r="713" ht="12.75" customHeight="1">
      <c r="A713" s="186"/>
      <c r="B713" s="186"/>
      <c r="C713" s="186"/>
      <c r="D713" s="186"/>
      <c r="E713" s="186"/>
      <c r="F713" s="186"/>
      <c r="G713" s="186"/>
      <c r="H713" s="186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</row>
    <row r="714" ht="12.75" customHeight="1">
      <c r="A714" s="186"/>
      <c r="B714" s="186"/>
      <c r="C714" s="186"/>
      <c r="D714" s="186"/>
      <c r="E714" s="186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</row>
    <row r="715" ht="12.75" customHeight="1">
      <c r="A715" s="186"/>
      <c r="B715" s="186"/>
      <c r="C715" s="186"/>
      <c r="D715" s="186"/>
      <c r="E715" s="186"/>
      <c r="F715" s="186"/>
      <c r="G715" s="186"/>
      <c r="H715" s="186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</row>
    <row r="716" ht="12.75" customHeight="1">
      <c r="A716" s="186"/>
      <c r="B716" s="186"/>
      <c r="C716" s="186"/>
      <c r="D716" s="186"/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</row>
    <row r="717" ht="12.75" customHeight="1">
      <c r="A717" s="186"/>
      <c r="B717" s="186"/>
      <c r="C717" s="186"/>
      <c r="D717" s="186"/>
      <c r="E717" s="186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</row>
    <row r="718" ht="12.75" customHeight="1">
      <c r="A718" s="186"/>
      <c r="B718" s="186"/>
      <c r="C718" s="186"/>
      <c r="D718" s="186"/>
      <c r="E718" s="186"/>
      <c r="F718" s="186"/>
      <c r="G718" s="186"/>
      <c r="H718" s="186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</row>
    <row r="719" ht="12.75" customHeight="1">
      <c r="A719" s="186"/>
      <c r="B719" s="186"/>
      <c r="C719" s="186"/>
      <c r="D719" s="186"/>
      <c r="E719" s="186"/>
      <c r="F719" s="186"/>
      <c r="G719" s="186"/>
      <c r="H719" s="186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</row>
    <row r="720" ht="12.75" customHeight="1">
      <c r="A720" s="186"/>
      <c r="B720" s="186"/>
      <c r="C720" s="186"/>
      <c r="D720" s="186"/>
      <c r="E720" s="186"/>
      <c r="F720" s="186"/>
      <c r="G720" s="186"/>
      <c r="H720" s="186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</row>
    <row r="721" ht="12.75" customHeight="1">
      <c r="A721" s="186"/>
      <c r="B721" s="186"/>
      <c r="C721" s="186"/>
      <c r="D721" s="186"/>
      <c r="E721" s="186"/>
      <c r="F721" s="186"/>
      <c r="G721" s="186"/>
      <c r="H721" s="186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</row>
    <row r="722" ht="12.75" customHeight="1">
      <c r="A722" s="186"/>
      <c r="B722" s="186"/>
      <c r="C722" s="186"/>
      <c r="D722" s="186"/>
      <c r="E722" s="186"/>
      <c r="F722" s="186"/>
      <c r="G722" s="186"/>
      <c r="H722" s="186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</row>
    <row r="723" ht="12.75" customHeight="1">
      <c r="A723" s="186"/>
      <c r="B723" s="186"/>
      <c r="C723" s="186"/>
      <c r="D723" s="186"/>
      <c r="E723" s="186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</row>
    <row r="724" ht="12.75" customHeight="1">
      <c r="A724" s="186"/>
      <c r="B724" s="186"/>
      <c r="C724" s="186"/>
      <c r="D724" s="186"/>
      <c r="E724" s="186"/>
      <c r="F724" s="186"/>
      <c r="G724" s="186"/>
      <c r="H724" s="186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</row>
    <row r="725" ht="12.75" customHeight="1">
      <c r="A725" s="186"/>
      <c r="B725" s="186"/>
      <c r="C725" s="186"/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</row>
    <row r="726" ht="12.75" customHeight="1">
      <c r="A726" s="186"/>
      <c r="B726" s="186"/>
      <c r="C726" s="186"/>
      <c r="D726" s="186"/>
      <c r="E726" s="186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</row>
    <row r="727" ht="12.75" customHeight="1">
      <c r="A727" s="186"/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</row>
    <row r="728" ht="12.75" customHeight="1">
      <c r="A728" s="186"/>
      <c r="B728" s="186"/>
      <c r="C728" s="186"/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</row>
    <row r="729" ht="12.75" customHeight="1">
      <c r="A729" s="186"/>
      <c r="B729" s="186"/>
      <c r="C729" s="186"/>
      <c r="D729" s="186"/>
      <c r="E729" s="186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</row>
    <row r="730" ht="12.75" customHeight="1">
      <c r="A730" s="186"/>
      <c r="B730" s="186"/>
      <c r="C730" s="186"/>
      <c r="D730" s="186"/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</row>
    <row r="731" ht="12.75" customHeight="1">
      <c r="A731" s="186"/>
      <c r="B731" s="186"/>
      <c r="C731" s="186"/>
      <c r="D731" s="186"/>
      <c r="E731" s="186"/>
      <c r="F731" s="186"/>
      <c r="G731" s="186"/>
      <c r="H731" s="186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</row>
    <row r="732" ht="12.75" customHeight="1">
      <c r="A732" s="186"/>
      <c r="B732" s="186"/>
      <c r="C732" s="186"/>
      <c r="D732" s="186"/>
      <c r="E732" s="186"/>
      <c r="F732" s="186"/>
      <c r="G732" s="186"/>
      <c r="H732" s="186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</row>
    <row r="733" ht="12.75" customHeight="1">
      <c r="A733" s="186"/>
      <c r="B733" s="186"/>
      <c r="C733" s="186"/>
      <c r="D733" s="186"/>
      <c r="E733" s="186"/>
      <c r="F733" s="186"/>
      <c r="G733" s="186"/>
      <c r="H733" s="186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</row>
    <row r="734" ht="12.75" customHeight="1">
      <c r="A734" s="186"/>
      <c r="B734" s="186"/>
      <c r="C734" s="186"/>
      <c r="D734" s="186"/>
      <c r="E734" s="186"/>
      <c r="F734" s="186"/>
      <c r="G734" s="186"/>
      <c r="H734" s="186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</row>
    <row r="735" ht="12.75" customHeight="1">
      <c r="A735" s="186"/>
      <c r="B735" s="186"/>
      <c r="C735" s="186"/>
      <c r="D735" s="186"/>
      <c r="E735" s="186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</row>
    <row r="736" ht="12.75" customHeight="1">
      <c r="A736" s="186"/>
      <c r="B736" s="186"/>
      <c r="C736" s="186"/>
      <c r="D736" s="186"/>
      <c r="E736" s="186"/>
      <c r="F736" s="186"/>
      <c r="G736" s="186"/>
      <c r="H736" s="186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</row>
    <row r="737" ht="12.75" customHeight="1">
      <c r="A737" s="186"/>
      <c r="B737" s="186"/>
      <c r="C737" s="186"/>
      <c r="D737" s="186"/>
      <c r="E737" s="186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</row>
    <row r="738" ht="12.75" customHeight="1">
      <c r="A738" s="186"/>
      <c r="B738" s="186"/>
      <c r="C738" s="186"/>
      <c r="D738" s="186"/>
      <c r="E738" s="186"/>
      <c r="F738" s="186"/>
      <c r="G738" s="186"/>
      <c r="H738" s="186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</row>
    <row r="739" ht="12.75" customHeight="1">
      <c r="A739" s="186"/>
      <c r="B739" s="186"/>
      <c r="C739" s="186"/>
      <c r="D739" s="186"/>
      <c r="E739" s="186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</row>
    <row r="740" ht="12.75" customHeight="1">
      <c r="A740" s="186"/>
      <c r="B740" s="186"/>
      <c r="C740" s="186"/>
      <c r="D740" s="186"/>
      <c r="E740" s="186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</row>
    <row r="741" ht="12.75" customHeight="1">
      <c r="A741" s="186"/>
      <c r="B741" s="186"/>
      <c r="C741" s="186"/>
      <c r="D741" s="186"/>
      <c r="E741" s="186"/>
      <c r="F741" s="186"/>
      <c r="G741" s="186"/>
      <c r="H741" s="186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</row>
    <row r="742" ht="12.75" customHeight="1">
      <c r="A742" s="186"/>
      <c r="B742" s="186"/>
      <c r="C742" s="186"/>
      <c r="D742" s="186"/>
      <c r="E742" s="186"/>
      <c r="F742" s="186"/>
      <c r="G742" s="186"/>
      <c r="H742" s="186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</row>
    <row r="743" ht="12.75" customHeight="1">
      <c r="A743" s="186"/>
      <c r="B743" s="186"/>
      <c r="C743" s="186"/>
      <c r="D743" s="186"/>
      <c r="E743" s="186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</row>
    <row r="744" ht="12.75" customHeight="1">
      <c r="A744" s="186"/>
      <c r="B744" s="186"/>
      <c r="C744" s="186"/>
      <c r="D744" s="186"/>
      <c r="E744" s="186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</row>
    <row r="745" ht="12.75" customHeight="1">
      <c r="A745" s="186"/>
      <c r="B745" s="186"/>
      <c r="C745" s="186"/>
      <c r="D745" s="186"/>
      <c r="E745" s="186"/>
      <c r="F745" s="186"/>
      <c r="G745" s="186"/>
      <c r="H745" s="186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</row>
    <row r="746" ht="12.75" customHeight="1">
      <c r="A746" s="186"/>
      <c r="B746" s="186"/>
      <c r="C746" s="186"/>
      <c r="D746" s="186"/>
      <c r="E746" s="186"/>
      <c r="F746" s="186"/>
      <c r="G746" s="186"/>
      <c r="H746" s="186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</row>
    <row r="747" ht="12.75" customHeight="1">
      <c r="A747" s="186"/>
      <c r="B747" s="186"/>
      <c r="C747" s="186"/>
      <c r="D747" s="186"/>
      <c r="E747" s="186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</row>
    <row r="748" ht="12.75" customHeight="1">
      <c r="A748" s="186"/>
      <c r="B748" s="186"/>
      <c r="C748" s="186"/>
      <c r="D748" s="186"/>
      <c r="E748" s="186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</row>
    <row r="749" ht="12.75" customHeight="1">
      <c r="A749" s="186"/>
      <c r="B749" s="186"/>
      <c r="C749" s="186"/>
      <c r="D749" s="186"/>
      <c r="E749" s="186"/>
      <c r="F749" s="186"/>
      <c r="G749" s="186"/>
      <c r="H749" s="186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</row>
    <row r="750" ht="12.75" customHeight="1">
      <c r="A750" s="186"/>
      <c r="B750" s="186"/>
      <c r="C750" s="186"/>
      <c r="D750" s="186"/>
      <c r="E750" s="186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</row>
    <row r="751" ht="12.75" customHeight="1">
      <c r="A751" s="186"/>
      <c r="B751" s="186"/>
      <c r="C751" s="186"/>
      <c r="D751" s="186"/>
      <c r="E751" s="186"/>
      <c r="F751" s="186"/>
      <c r="G751" s="186"/>
      <c r="H751" s="186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</row>
    <row r="752" ht="12.75" customHeight="1">
      <c r="A752" s="186"/>
      <c r="B752" s="186"/>
      <c r="C752" s="186"/>
      <c r="D752" s="186"/>
      <c r="E752" s="186"/>
      <c r="F752" s="186"/>
      <c r="G752" s="186"/>
      <c r="H752" s="186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</row>
    <row r="753" ht="12.75" customHeight="1">
      <c r="A753" s="186"/>
      <c r="B753" s="186"/>
      <c r="C753" s="186"/>
      <c r="D753" s="186"/>
      <c r="E753" s="186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</row>
    <row r="754" ht="12.75" customHeight="1">
      <c r="A754" s="186"/>
      <c r="B754" s="186"/>
      <c r="C754" s="186"/>
      <c r="D754" s="186"/>
      <c r="E754" s="186"/>
      <c r="F754" s="186"/>
      <c r="G754" s="186"/>
      <c r="H754" s="186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</row>
    <row r="755" ht="12.75" customHeight="1">
      <c r="A755" s="186"/>
      <c r="B755" s="186"/>
      <c r="C755" s="186"/>
      <c r="D755" s="186"/>
      <c r="E755" s="186"/>
      <c r="F755" s="186"/>
      <c r="G755" s="186"/>
      <c r="H755" s="186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</row>
    <row r="756" ht="12.75" customHeight="1">
      <c r="A756" s="186"/>
      <c r="B756" s="186"/>
      <c r="C756" s="186"/>
      <c r="D756" s="186"/>
      <c r="E756" s="186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</row>
    <row r="757" ht="12.75" customHeight="1">
      <c r="A757" s="186"/>
      <c r="B757" s="186"/>
      <c r="C757" s="186"/>
      <c r="D757" s="186"/>
      <c r="E757" s="186"/>
      <c r="F757" s="186"/>
      <c r="G757" s="186"/>
      <c r="H757" s="186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</row>
    <row r="758" ht="12.75" customHeight="1">
      <c r="A758" s="186"/>
      <c r="B758" s="186"/>
      <c r="C758" s="186"/>
      <c r="D758" s="186"/>
      <c r="E758" s="186"/>
      <c r="F758" s="186"/>
      <c r="G758" s="186"/>
      <c r="H758" s="186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</row>
    <row r="759" ht="12.75" customHeight="1">
      <c r="A759" s="186"/>
      <c r="B759" s="186"/>
      <c r="C759" s="186"/>
      <c r="D759" s="186"/>
      <c r="E759" s="186"/>
      <c r="F759" s="186"/>
      <c r="G759" s="186"/>
      <c r="H759" s="186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</row>
    <row r="760" ht="12.75" customHeight="1">
      <c r="A760" s="186"/>
      <c r="B760" s="186"/>
      <c r="C760" s="186"/>
      <c r="D760" s="186"/>
      <c r="E760" s="186"/>
      <c r="F760" s="186"/>
      <c r="G760" s="186"/>
      <c r="H760" s="186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</row>
    <row r="761" ht="12.75" customHeight="1">
      <c r="A761" s="186"/>
      <c r="B761" s="186"/>
      <c r="C761" s="186"/>
      <c r="D761" s="186"/>
      <c r="E761" s="186"/>
      <c r="F761" s="186"/>
      <c r="G761" s="186"/>
      <c r="H761" s="186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</row>
    <row r="762" ht="12.75" customHeight="1">
      <c r="A762" s="186"/>
      <c r="B762" s="186"/>
      <c r="C762" s="186"/>
      <c r="D762" s="186"/>
      <c r="E762" s="186"/>
      <c r="F762" s="186"/>
      <c r="G762" s="186"/>
      <c r="H762" s="186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</row>
    <row r="763" ht="12.75" customHeight="1">
      <c r="A763" s="186"/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</row>
    <row r="764" ht="12.75" customHeight="1">
      <c r="A764" s="186"/>
      <c r="B764" s="186"/>
      <c r="C764" s="186"/>
      <c r="D764" s="186"/>
      <c r="E764" s="186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</row>
    <row r="765" ht="12.75" customHeight="1">
      <c r="A765" s="186"/>
      <c r="B765" s="186"/>
      <c r="C765" s="186"/>
      <c r="D765" s="186"/>
      <c r="E765" s="186"/>
      <c r="F765" s="186"/>
      <c r="G765" s="186"/>
      <c r="H765" s="186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</row>
    <row r="766" ht="12.75" customHeight="1">
      <c r="A766" s="186"/>
      <c r="B766" s="186"/>
      <c r="C766" s="186"/>
      <c r="D766" s="186"/>
      <c r="E766" s="186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</row>
    <row r="767" ht="12.75" customHeight="1">
      <c r="A767" s="186"/>
      <c r="B767" s="186"/>
      <c r="C767" s="186"/>
      <c r="D767" s="186"/>
      <c r="E767" s="186"/>
      <c r="F767" s="186"/>
      <c r="G767" s="186"/>
      <c r="H767" s="186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</row>
    <row r="768" ht="12.75" customHeight="1">
      <c r="A768" s="186"/>
      <c r="B768" s="186"/>
      <c r="C768" s="186"/>
      <c r="D768" s="186"/>
      <c r="E768" s="186"/>
      <c r="F768" s="186"/>
      <c r="G768" s="186"/>
      <c r="H768" s="186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</row>
    <row r="769" ht="12.75" customHeight="1">
      <c r="A769" s="186"/>
      <c r="B769" s="186"/>
      <c r="C769" s="186"/>
      <c r="D769" s="186"/>
      <c r="E769" s="186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</row>
    <row r="770" ht="12.75" customHeight="1">
      <c r="A770" s="186"/>
      <c r="B770" s="186"/>
      <c r="C770" s="186"/>
      <c r="D770" s="186"/>
      <c r="E770" s="186"/>
      <c r="F770" s="186"/>
      <c r="G770" s="186"/>
      <c r="H770" s="186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</row>
    <row r="771" ht="12.75" customHeight="1">
      <c r="A771" s="186"/>
      <c r="B771" s="186"/>
      <c r="C771" s="186"/>
      <c r="D771" s="186"/>
      <c r="E771" s="186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</row>
    <row r="772" ht="12.75" customHeight="1">
      <c r="A772" s="186"/>
      <c r="B772" s="186"/>
      <c r="C772" s="186"/>
      <c r="D772" s="186"/>
      <c r="E772" s="186"/>
      <c r="F772" s="186"/>
      <c r="G772" s="186"/>
      <c r="H772" s="186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</row>
    <row r="773" ht="12.75" customHeight="1">
      <c r="A773" s="186"/>
      <c r="B773" s="186"/>
      <c r="C773" s="186"/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</row>
    <row r="774" ht="12.75" customHeight="1">
      <c r="A774" s="186"/>
      <c r="B774" s="186"/>
      <c r="C774" s="186"/>
      <c r="D774" s="186"/>
      <c r="E774" s="186"/>
      <c r="F774" s="186"/>
      <c r="G774" s="186"/>
      <c r="H774" s="186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</row>
    <row r="775" ht="12.75" customHeight="1">
      <c r="A775" s="186"/>
      <c r="B775" s="186"/>
      <c r="C775" s="186"/>
      <c r="D775" s="186"/>
      <c r="E775" s="186"/>
      <c r="F775" s="186"/>
      <c r="G775" s="186"/>
      <c r="H775" s="186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</row>
    <row r="776" ht="12.75" customHeight="1">
      <c r="A776" s="186"/>
      <c r="B776" s="186"/>
      <c r="C776" s="186"/>
      <c r="D776" s="186"/>
      <c r="E776" s="186"/>
      <c r="F776" s="186"/>
      <c r="G776" s="186"/>
      <c r="H776" s="186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</row>
    <row r="777" ht="12.75" customHeight="1">
      <c r="A777" s="186"/>
      <c r="B777" s="186"/>
      <c r="C777" s="186"/>
      <c r="D777" s="186"/>
      <c r="E777" s="186"/>
      <c r="F777" s="186"/>
      <c r="G777" s="186"/>
      <c r="H777" s="186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</row>
    <row r="778" ht="12.75" customHeight="1">
      <c r="A778" s="186"/>
      <c r="B778" s="186"/>
      <c r="C778" s="186"/>
      <c r="D778" s="186"/>
      <c r="E778" s="186"/>
      <c r="F778" s="186"/>
      <c r="G778" s="186"/>
      <c r="H778" s="186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</row>
    <row r="779" ht="12.75" customHeight="1">
      <c r="A779" s="186"/>
      <c r="B779" s="186"/>
      <c r="C779" s="186"/>
      <c r="D779" s="186"/>
      <c r="E779" s="186"/>
      <c r="F779" s="186"/>
      <c r="G779" s="186"/>
      <c r="H779" s="186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</row>
    <row r="780" ht="12.75" customHeight="1">
      <c r="A780" s="186"/>
      <c r="B780" s="186"/>
      <c r="C780" s="186"/>
      <c r="D780" s="186"/>
      <c r="E780" s="186"/>
      <c r="F780" s="186"/>
      <c r="G780" s="186"/>
      <c r="H780" s="186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</row>
    <row r="781" ht="12.75" customHeight="1">
      <c r="A781" s="186"/>
      <c r="B781" s="186"/>
      <c r="C781" s="186"/>
      <c r="D781" s="186"/>
      <c r="E781" s="186"/>
      <c r="F781" s="186"/>
      <c r="G781" s="186"/>
      <c r="H781" s="186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</row>
    <row r="782" ht="12.75" customHeight="1">
      <c r="A782" s="186"/>
      <c r="B782" s="186"/>
      <c r="C782" s="186"/>
      <c r="D782" s="186"/>
      <c r="E782" s="186"/>
      <c r="F782" s="186"/>
      <c r="G782" s="186"/>
      <c r="H782" s="186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</row>
    <row r="783" ht="12.75" customHeight="1">
      <c r="A783" s="186"/>
      <c r="B783" s="186"/>
      <c r="C783" s="186"/>
      <c r="D783" s="186"/>
      <c r="E783" s="186"/>
      <c r="F783" s="186"/>
      <c r="G783" s="186"/>
      <c r="H783" s="186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</row>
    <row r="784" ht="12.75" customHeight="1">
      <c r="A784" s="186"/>
      <c r="B784" s="186"/>
      <c r="C784" s="186"/>
      <c r="D784" s="186"/>
      <c r="E784" s="186"/>
      <c r="F784" s="186"/>
      <c r="G784" s="186"/>
      <c r="H784" s="186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</row>
    <row r="785" ht="12.75" customHeight="1">
      <c r="A785" s="186"/>
      <c r="B785" s="186"/>
      <c r="C785" s="186"/>
      <c r="D785" s="186"/>
      <c r="E785" s="186"/>
      <c r="F785" s="186"/>
      <c r="G785" s="186"/>
      <c r="H785" s="186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</row>
    <row r="786" ht="12.75" customHeight="1">
      <c r="A786" s="186"/>
      <c r="B786" s="186"/>
      <c r="C786" s="186"/>
      <c r="D786" s="186"/>
      <c r="E786" s="186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</row>
    <row r="787" ht="12.75" customHeight="1">
      <c r="A787" s="186"/>
      <c r="B787" s="186"/>
      <c r="C787" s="186"/>
      <c r="D787" s="186"/>
      <c r="E787" s="186"/>
      <c r="F787" s="186"/>
      <c r="G787" s="186"/>
      <c r="H787" s="186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</row>
    <row r="788" ht="12.75" customHeight="1">
      <c r="A788" s="186"/>
      <c r="B788" s="186"/>
      <c r="C788" s="186"/>
      <c r="D788" s="186"/>
      <c r="E788" s="186"/>
      <c r="F788" s="186"/>
      <c r="G788" s="186"/>
      <c r="H788" s="186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</row>
    <row r="789" ht="12.75" customHeight="1">
      <c r="A789" s="186"/>
      <c r="B789" s="186"/>
      <c r="C789" s="186"/>
      <c r="D789" s="186"/>
      <c r="E789" s="186"/>
      <c r="F789" s="186"/>
      <c r="G789" s="186"/>
      <c r="H789" s="186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</row>
    <row r="790" ht="12.75" customHeight="1">
      <c r="A790" s="186"/>
      <c r="B790" s="186"/>
      <c r="C790" s="186"/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</row>
    <row r="791" ht="12.75" customHeight="1">
      <c r="A791" s="186"/>
      <c r="B791" s="186"/>
      <c r="C791" s="186"/>
      <c r="D791" s="186"/>
      <c r="E791" s="186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</row>
    <row r="792" ht="12.75" customHeight="1">
      <c r="A792" s="186"/>
      <c r="B792" s="186"/>
      <c r="C792" s="186"/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</row>
    <row r="793" ht="12.75" customHeight="1">
      <c r="A793" s="186"/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</row>
    <row r="794" ht="12.75" customHeight="1">
      <c r="A794" s="186"/>
      <c r="B794" s="186"/>
      <c r="C794" s="186"/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</row>
    <row r="795" ht="12.75" customHeight="1">
      <c r="A795" s="186"/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</row>
    <row r="796" ht="12.75" customHeight="1">
      <c r="A796" s="186"/>
      <c r="B796" s="186"/>
      <c r="C796" s="186"/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</row>
    <row r="797" ht="12.75" customHeight="1">
      <c r="A797" s="186"/>
      <c r="B797" s="186"/>
      <c r="C797" s="186"/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</row>
    <row r="798" ht="12.75" customHeight="1">
      <c r="A798" s="186"/>
      <c r="B798" s="186"/>
      <c r="C798" s="186"/>
      <c r="D798" s="186"/>
      <c r="E798" s="186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</row>
    <row r="799" ht="12.75" customHeight="1">
      <c r="A799" s="186"/>
      <c r="B799" s="186"/>
      <c r="C799" s="186"/>
      <c r="D799" s="186"/>
      <c r="E799" s="186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</row>
    <row r="800" ht="12.75" customHeight="1">
      <c r="A800" s="186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</row>
    <row r="801" ht="12.75" customHeight="1">
      <c r="A801" s="186"/>
      <c r="B801" s="186"/>
      <c r="C801" s="186"/>
      <c r="D801" s="186"/>
      <c r="E801" s="186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</row>
    <row r="802" ht="12.75" customHeight="1">
      <c r="A802" s="186"/>
      <c r="B802" s="186"/>
      <c r="C802" s="186"/>
      <c r="D802" s="186"/>
      <c r="E802" s="186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</row>
    <row r="803" ht="12.75" customHeight="1">
      <c r="A803" s="186"/>
      <c r="B803" s="186"/>
      <c r="C803" s="186"/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</row>
    <row r="804" ht="12.75" customHeight="1">
      <c r="A804" s="186"/>
      <c r="B804" s="186"/>
      <c r="C804" s="186"/>
      <c r="D804" s="186"/>
      <c r="E804" s="186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</row>
    <row r="805" ht="12.75" customHeight="1">
      <c r="A805" s="186"/>
      <c r="B805" s="186"/>
      <c r="C805" s="186"/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</row>
    <row r="806" ht="12.75" customHeight="1">
      <c r="A806" s="186"/>
      <c r="B806" s="186"/>
      <c r="C806" s="186"/>
      <c r="D806" s="186"/>
      <c r="E806" s="186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</row>
    <row r="807" ht="12.75" customHeight="1">
      <c r="A807" s="186"/>
      <c r="B807" s="186"/>
      <c r="C807" s="186"/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</row>
    <row r="808" ht="12.75" customHeight="1">
      <c r="A808" s="186"/>
      <c r="B808" s="186"/>
      <c r="C808" s="186"/>
      <c r="D808" s="186"/>
      <c r="E808" s="186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</row>
    <row r="809" ht="12.75" customHeight="1">
      <c r="A809" s="186"/>
      <c r="B809" s="186"/>
      <c r="C809" s="186"/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</row>
    <row r="810" ht="12.75" customHeight="1">
      <c r="A810" s="186"/>
      <c r="B810" s="186"/>
      <c r="C810" s="186"/>
      <c r="D810" s="186"/>
      <c r="E810" s="186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</row>
    <row r="811" ht="12.75" customHeight="1">
      <c r="A811" s="186"/>
      <c r="B811" s="186"/>
      <c r="C811" s="186"/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</row>
    <row r="812" ht="12.75" customHeight="1">
      <c r="A812" s="186"/>
      <c r="B812" s="186"/>
      <c r="C812" s="186"/>
      <c r="D812" s="186"/>
      <c r="E812" s="186"/>
      <c r="F812" s="186"/>
      <c r="G812" s="186"/>
      <c r="H812" s="186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</row>
    <row r="813" ht="12.75" customHeight="1">
      <c r="A813" s="186"/>
      <c r="B813" s="186"/>
      <c r="C813" s="186"/>
      <c r="D813" s="186"/>
      <c r="E813" s="186"/>
      <c r="F813" s="186"/>
      <c r="G813" s="186"/>
      <c r="H813" s="186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</row>
    <row r="814" ht="12.75" customHeight="1">
      <c r="A814" s="186"/>
      <c r="B814" s="186"/>
      <c r="C814" s="186"/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</row>
    <row r="815" ht="12.75" customHeight="1">
      <c r="A815" s="186"/>
      <c r="B815" s="186"/>
      <c r="C815" s="186"/>
      <c r="D815" s="186"/>
      <c r="E815" s="186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</row>
    <row r="816" ht="12.75" customHeight="1">
      <c r="A816" s="186"/>
      <c r="B816" s="186"/>
      <c r="C816" s="186"/>
      <c r="D816" s="186"/>
      <c r="E816" s="186"/>
      <c r="F816" s="186"/>
      <c r="G816" s="186"/>
      <c r="H816" s="186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</row>
    <row r="817" ht="12.75" customHeight="1">
      <c r="A817" s="186"/>
      <c r="B817" s="186"/>
      <c r="C817" s="186"/>
      <c r="D817" s="186"/>
      <c r="E817" s="186"/>
      <c r="F817" s="186"/>
      <c r="G817" s="186"/>
      <c r="H817" s="186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</row>
    <row r="818" ht="12.75" customHeight="1">
      <c r="A818" s="186"/>
      <c r="B818" s="186"/>
      <c r="C818" s="186"/>
      <c r="D818" s="186"/>
      <c r="E818" s="186"/>
      <c r="F818" s="186"/>
      <c r="G818" s="186"/>
      <c r="H818" s="186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</row>
    <row r="819" ht="12.75" customHeight="1">
      <c r="A819" s="186"/>
      <c r="B819" s="186"/>
      <c r="C819" s="186"/>
      <c r="D819" s="186"/>
      <c r="E819" s="186"/>
      <c r="F819" s="186"/>
      <c r="G819" s="186"/>
      <c r="H819" s="186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</row>
    <row r="820" ht="12.75" customHeight="1">
      <c r="A820" s="186"/>
      <c r="B820" s="186"/>
      <c r="C820" s="186"/>
      <c r="D820" s="186"/>
      <c r="E820" s="186"/>
      <c r="F820" s="186"/>
      <c r="G820" s="186"/>
      <c r="H820" s="186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</row>
    <row r="821" ht="12.75" customHeight="1">
      <c r="A821" s="186"/>
      <c r="B821" s="186"/>
      <c r="C821" s="186"/>
      <c r="D821" s="186"/>
      <c r="E821" s="186"/>
      <c r="F821" s="186"/>
      <c r="G821" s="186"/>
      <c r="H821" s="186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</row>
    <row r="822" ht="12.75" customHeight="1">
      <c r="A822" s="186"/>
      <c r="B822" s="186"/>
      <c r="C822" s="186"/>
      <c r="D822" s="186"/>
      <c r="E822" s="186"/>
      <c r="F822" s="186"/>
      <c r="G822" s="186"/>
      <c r="H822" s="186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</row>
    <row r="823" ht="12.75" customHeight="1">
      <c r="A823" s="186"/>
      <c r="B823" s="186"/>
      <c r="C823" s="186"/>
      <c r="D823" s="186"/>
      <c r="E823" s="186"/>
      <c r="F823" s="186"/>
      <c r="G823" s="186"/>
      <c r="H823" s="186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</row>
    <row r="824" ht="12.75" customHeight="1">
      <c r="A824" s="186"/>
      <c r="B824" s="186"/>
      <c r="C824" s="186"/>
      <c r="D824" s="186"/>
      <c r="E824" s="186"/>
      <c r="F824" s="186"/>
      <c r="G824" s="186"/>
      <c r="H824" s="186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</row>
    <row r="825" ht="12.75" customHeight="1">
      <c r="A825" s="186"/>
      <c r="B825" s="186"/>
      <c r="C825" s="186"/>
      <c r="D825" s="186"/>
      <c r="E825" s="186"/>
      <c r="F825" s="186"/>
      <c r="G825" s="186"/>
      <c r="H825" s="186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</row>
    <row r="826" ht="12.75" customHeight="1">
      <c r="A826" s="186"/>
      <c r="B826" s="186"/>
      <c r="C826" s="186"/>
      <c r="D826" s="186"/>
      <c r="E826" s="186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</row>
    <row r="827" ht="12.75" customHeight="1">
      <c r="A827" s="186"/>
      <c r="B827" s="186"/>
      <c r="C827" s="186"/>
      <c r="D827" s="186"/>
      <c r="E827" s="186"/>
      <c r="F827" s="186"/>
      <c r="G827" s="186"/>
      <c r="H827" s="186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</row>
    <row r="828" ht="12.75" customHeight="1">
      <c r="A828" s="186"/>
      <c r="B828" s="186"/>
      <c r="C828" s="186"/>
      <c r="D828" s="186"/>
      <c r="E828" s="186"/>
      <c r="F828" s="186"/>
      <c r="G828" s="186"/>
      <c r="H828" s="186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</row>
    <row r="829" ht="12.75" customHeight="1">
      <c r="A829" s="186"/>
      <c r="B829" s="186"/>
      <c r="C829" s="186"/>
      <c r="D829" s="186"/>
      <c r="E829" s="186"/>
      <c r="F829" s="186"/>
      <c r="G829" s="186"/>
      <c r="H829" s="186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</row>
    <row r="830" ht="12.75" customHeight="1">
      <c r="A830" s="186"/>
      <c r="B830" s="186"/>
      <c r="C830" s="186"/>
      <c r="D830" s="186"/>
      <c r="E830" s="186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</row>
    <row r="831" ht="12.75" customHeight="1">
      <c r="A831" s="186"/>
      <c r="B831" s="186"/>
      <c r="C831" s="186"/>
      <c r="D831" s="186"/>
      <c r="E831" s="186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</row>
    <row r="832" ht="12.75" customHeight="1">
      <c r="A832" s="186"/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</row>
    <row r="833" ht="12.75" customHeight="1">
      <c r="A833" s="186"/>
      <c r="B833" s="186"/>
      <c r="C833" s="186"/>
      <c r="D833" s="186"/>
      <c r="E833" s="186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</row>
    <row r="834" ht="12.75" customHeight="1">
      <c r="A834" s="186"/>
      <c r="B834" s="186"/>
      <c r="C834" s="186"/>
      <c r="D834" s="186"/>
      <c r="E834" s="186"/>
      <c r="F834" s="186"/>
      <c r="G834" s="186"/>
      <c r="H834" s="186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</row>
    <row r="835" ht="12.75" customHeight="1">
      <c r="A835" s="186"/>
      <c r="B835" s="186"/>
      <c r="C835" s="186"/>
      <c r="D835" s="186"/>
      <c r="E835" s="186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</row>
    <row r="836" ht="12.75" customHeight="1">
      <c r="A836" s="186"/>
      <c r="B836" s="186"/>
      <c r="C836" s="186"/>
      <c r="D836" s="186"/>
      <c r="E836" s="186"/>
      <c r="F836" s="186"/>
      <c r="G836" s="186"/>
      <c r="H836" s="186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</row>
    <row r="837" ht="12.75" customHeight="1">
      <c r="A837" s="186"/>
      <c r="B837" s="186"/>
      <c r="C837" s="186"/>
      <c r="D837" s="186"/>
      <c r="E837" s="186"/>
      <c r="F837" s="186"/>
      <c r="G837" s="186"/>
      <c r="H837" s="186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</row>
    <row r="838" ht="12.75" customHeight="1">
      <c r="A838" s="186"/>
      <c r="B838" s="186"/>
      <c r="C838" s="186"/>
      <c r="D838" s="186"/>
      <c r="E838" s="186"/>
      <c r="F838" s="186"/>
      <c r="G838" s="186"/>
      <c r="H838" s="186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</row>
    <row r="839" ht="12.75" customHeight="1">
      <c r="A839" s="186"/>
      <c r="B839" s="186"/>
      <c r="C839" s="186"/>
      <c r="D839" s="186"/>
      <c r="E839" s="186"/>
      <c r="F839" s="186"/>
      <c r="G839" s="186"/>
      <c r="H839" s="186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</row>
    <row r="840" ht="12.75" customHeight="1">
      <c r="A840" s="186"/>
      <c r="B840" s="186"/>
      <c r="C840" s="186"/>
      <c r="D840" s="186"/>
      <c r="E840" s="186"/>
      <c r="F840" s="186"/>
      <c r="G840" s="186"/>
      <c r="H840" s="186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</row>
    <row r="841" ht="12.75" customHeight="1">
      <c r="A841" s="186"/>
      <c r="B841" s="186"/>
      <c r="C841" s="186"/>
      <c r="D841" s="186"/>
      <c r="E841" s="186"/>
      <c r="F841" s="186"/>
      <c r="G841" s="186"/>
      <c r="H841" s="186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</row>
    <row r="842" ht="12.75" customHeight="1">
      <c r="A842" s="186"/>
      <c r="B842" s="186"/>
      <c r="C842" s="186"/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</row>
    <row r="843" ht="12.75" customHeight="1">
      <c r="A843" s="186"/>
      <c r="B843" s="186"/>
      <c r="C843" s="186"/>
      <c r="D843" s="186"/>
      <c r="E843" s="186"/>
      <c r="F843" s="186"/>
      <c r="G843" s="186"/>
      <c r="H843" s="186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</row>
    <row r="844" ht="12.75" customHeight="1">
      <c r="A844" s="186"/>
      <c r="B844" s="186"/>
      <c r="C844" s="186"/>
      <c r="D844" s="186"/>
      <c r="E844" s="186"/>
      <c r="F844" s="186"/>
      <c r="G844" s="186"/>
      <c r="H844" s="186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</row>
    <row r="845" ht="12.75" customHeight="1">
      <c r="A845" s="186"/>
      <c r="B845" s="186"/>
      <c r="C845" s="186"/>
      <c r="D845" s="186"/>
      <c r="E845" s="186"/>
      <c r="F845" s="186"/>
      <c r="G845" s="186"/>
      <c r="H845" s="186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</row>
    <row r="846" ht="12.75" customHeight="1">
      <c r="A846" s="186"/>
      <c r="B846" s="186"/>
      <c r="C846" s="186"/>
      <c r="D846" s="186"/>
      <c r="E846" s="186"/>
      <c r="F846" s="186"/>
      <c r="G846" s="186"/>
      <c r="H846" s="186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</row>
    <row r="847" ht="12.75" customHeight="1">
      <c r="A847" s="186"/>
      <c r="B847" s="186"/>
      <c r="C847" s="186"/>
      <c r="D847" s="186"/>
      <c r="E847" s="186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</row>
    <row r="848" ht="12.75" customHeight="1">
      <c r="A848" s="186"/>
      <c r="B848" s="186"/>
      <c r="C848" s="186"/>
      <c r="D848" s="186"/>
      <c r="E848" s="186"/>
      <c r="F848" s="186"/>
      <c r="G848" s="186"/>
      <c r="H848" s="186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</row>
    <row r="849" ht="12.75" customHeight="1">
      <c r="A849" s="186"/>
      <c r="B849" s="186"/>
      <c r="C849" s="186"/>
      <c r="D849" s="186"/>
      <c r="E849" s="186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</row>
    <row r="850" ht="12.75" customHeight="1">
      <c r="A850" s="186"/>
      <c r="B850" s="186"/>
      <c r="C850" s="186"/>
      <c r="D850" s="186"/>
      <c r="E850" s="186"/>
      <c r="F850" s="186"/>
      <c r="G850" s="186"/>
      <c r="H850" s="186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</row>
    <row r="851" ht="12.75" customHeight="1">
      <c r="A851" s="186"/>
      <c r="B851" s="186"/>
      <c r="C851" s="186"/>
      <c r="D851" s="186"/>
      <c r="E851" s="186"/>
      <c r="F851" s="186"/>
      <c r="G851" s="186"/>
      <c r="H851" s="186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</row>
    <row r="852" ht="12.75" customHeight="1">
      <c r="A852" s="186"/>
      <c r="B852" s="186"/>
      <c r="C852" s="186"/>
      <c r="D852" s="186"/>
      <c r="E852" s="186"/>
      <c r="F852" s="186"/>
      <c r="G852" s="186"/>
      <c r="H852" s="186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</row>
    <row r="853" ht="12.75" customHeight="1">
      <c r="A853" s="186"/>
      <c r="B853" s="186"/>
      <c r="C853" s="186"/>
      <c r="D853" s="186"/>
      <c r="E853" s="186"/>
      <c r="F853" s="186"/>
      <c r="G853" s="186"/>
      <c r="H853" s="186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</row>
    <row r="854" ht="12.75" customHeight="1">
      <c r="A854" s="186"/>
      <c r="B854" s="186"/>
      <c r="C854" s="186"/>
      <c r="D854" s="186"/>
      <c r="E854" s="186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</row>
    <row r="855" ht="12.75" customHeight="1">
      <c r="A855" s="186"/>
      <c r="B855" s="186"/>
      <c r="C855" s="186"/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</row>
    <row r="856" ht="12.75" customHeight="1">
      <c r="A856" s="186"/>
      <c r="B856" s="186"/>
      <c r="C856" s="186"/>
      <c r="D856" s="186"/>
      <c r="E856" s="186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</row>
    <row r="857" ht="12.75" customHeight="1">
      <c r="A857" s="186"/>
      <c r="B857" s="186"/>
      <c r="C857" s="186"/>
      <c r="D857" s="186"/>
      <c r="E857" s="186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</row>
    <row r="858" ht="12.75" customHeight="1">
      <c r="A858" s="186"/>
      <c r="B858" s="186"/>
      <c r="C858" s="186"/>
      <c r="D858" s="186"/>
      <c r="E858" s="186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</row>
    <row r="859" ht="12.75" customHeight="1">
      <c r="A859" s="186"/>
      <c r="B859" s="186"/>
      <c r="C859" s="186"/>
      <c r="D859" s="186"/>
      <c r="E859" s="186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</row>
    <row r="860" ht="12.75" customHeight="1">
      <c r="A860" s="186"/>
      <c r="B860" s="186"/>
      <c r="C860" s="186"/>
      <c r="D860" s="186"/>
      <c r="E860" s="186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</row>
    <row r="861" ht="12.75" customHeight="1">
      <c r="A861" s="186"/>
      <c r="B861" s="186"/>
      <c r="C861" s="186"/>
      <c r="D861" s="186"/>
      <c r="E861" s="186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</row>
    <row r="862" ht="12.75" customHeight="1">
      <c r="A862" s="186"/>
      <c r="B862" s="186"/>
      <c r="C862" s="186"/>
      <c r="D862" s="186"/>
      <c r="E862" s="186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</row>
    <row r="863" ht="12.75" customHeight="1">
      <c r="A863" s="186"/>
      <c r="B863" s="186"/>
      <c r="C863" s="186"/>
      <c r="D863" s="186"/>
      <c r="E863" s="186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</row>
    <row r="864" ht="12.75" customHeight="1">
      <c r="A864" s="186"/>
      <c r="B864" s="186"/>
      <c r="C864" s="186"/>
      <c r="D864" s="186"/>
      <c r="E864" s="186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</row>
    <row r="865" ht="12.75" customHeight="1">
      <c r="A865" s="186"/>
      <c r="B865" s="186"/>
      <c r="C865" s="186"/>
      <c r="D865" s="186"/>
      <c r="E865" s="186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</row>
    <row r="866" ht="12.75" customHeight="1">
      <c r="A866" s="186"/>
      <c r="B866" s="186"/>
      <c r="C866" s="186"/>
      <c r="D866" s="186"/>
      <c r="E866" s="186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</row>
    <row r="867" ht="12.75" customHeight="1">
      <c r="A867" s="186"/>
      <c r="B867" s="186"/>
      <c r="C867" s="186"/>
      <c r="D867" s="186"/>
      <c r="E867" s="186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</row>
    <row r="868" ht="12.75" customHeight="1">
      <c r="A868" s="186"/>
      <c r="B868" s="186"/>
      <c r="C868" s="186"/>
      <c r="D868" s="186"/>
      <c r="E868" s="186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</row>
    <row r="869" ht="12.75" customHeight="1">
      <c r="A869" s="186"/>
      <c r="B869" s="186"/>
      <c r="C869" s="186"/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</row>
    <row r="870" ht="12.75" customHeight="1">
      <c r="A870" s="186"/>
      <c r="B870" s="186"/>
      <c r="C870" s="186"/>
      <c r="D870" s="186"/>
      <c r="E870" s="186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</row>
    <row r="871" ht="12.75" customHeight="1">
      <c r="A871" s="186"/>
      <c r="B871" s="186"/>
      <c r="C871" s="186"/>
      <c r="D871" s="186"/>
      <c r="E871" s="186"/>
      <c r="F871" s="186"/>
      <c r="G871" s="186"/>
      <c r="H871" s="186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</row>
    <row r="872" ht="12.75" customHeight="1">
      <c r="A872" s="186"/>
      <c r="B872" s="186"/>
      <c r="C872" s="186"/>
      <c r="D872" s="186"/>
      <c r="E872" s="186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</row>
    <row r="873" ht="12.75" customHeight="1">
      <c r="A873" s="186"/>
      <c r="B873" s="186"/>
      <c r="C873" s="186"/>
      <c r="D873" s="186"/>
      <c r="E873" s="186"/>
      <c r="F873" s="186"/>
      <c r="G873" s="186"/>
      <c r="H873" s="186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</row>
    <row r="874" ht="12.75" customHeight="1">
      <c r="A874" s="186"/>
      <c r="B874" s="186"/>
      <c r="C874" s="186"/>
      <c r="D874" s="186"/>
      <c r="E874" s="186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</row>
    <row r="875" ht="12.75" customHeight="1">
      <c r="A875" s="186"/>
      <c r="B875" s="186"/>
      <c r="C875" s="186"/>
      <c r="D875" s="186"/>
      <c r="E875" s="186"/>
      <c r="F875" s="186"/>
      <c r="G875" s="186"/>
      <c r="H875" s="186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</row>
    <row r="876" ht="12.75" customHeight="1">
      <c r="A876" s="186"/>
      <c r="B876" s="186"/>
      <c r="C876" s="186"/>
      <c r="D876" s="186"/>
      <c r="E876" s="186"/>
      <c r="F876" s="186"/>
      <c r="G876" s="186"/>
      <c r="H876" s="186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</row>
    <row r="877" ht="12.75" customHeight="1">
      <c r="A877" s="186"/>
      <c r="B877" s="186"/>
      <c r="C877" s="186"/>
      <c r="D877" s="186"/>
      <c r="E877" s="186"/>
      <c r="F877" s="186"/>
      <c r="G877" s="186"/>
      <c r="H877" s="186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</row>
    <row r="878" ht="12.75" customHeight="1">
      <c r="A878" s="186"/>
      <c r="B878" s="186"/>
      <c r="C878" s="186"/>
      <c r="D878" s="186"/>
      <c r="E878" s="186"/>
      <c r="F878" s="186"/>
      <c r="G878" s="186"/>
      <c r="H878" s="186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</row>
    <row r="879" ht="12.75" customHeight="1">
      <c r="A879" s="186"/>
      <c r="B879" s="186"/>
      <c r="C879" s="186"/>
      <c r="D879" s="186"/>
      <c r="E879" s="186"/>
      <c r="F879" s="186"/>
      <c r="G879" s="186"/>
      <c r="H879" s="186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</row>
    <row r="880" ht="12.75" customHeight="1">
      <c r="A880" s="186"/>
      <c r="B880" s="186"/>
      <c r="C880" s="186"/>
      <c r="D880" s="186"/>
      <c r="E880" s="186"/>
      <c r="F880" s="186"/>
      <c r="G880" s="186"/>
      <c r="H880" s="186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</row>
    <row r="881" ht="12.75" customHeight="1">
      <c r="A881" s="186"/>
      <c r="B881" s="186"/>
      <c r="C881" s="186"/>
      <c r="D881" s="186"/>
      <c r="E881" s="186"/>
      <c r="F881" s="186"/>
      <c r="G881" s="186"/>
      <c r="H881" s="186"/>
      <c r="I881" s="186"/>
      <c r="J881" s="186"/>
      <c r="K881" s="186"/>
      <c r="L881" s="186"/>
      <c r="M881" s="186"/>
      <c r="N881" s="186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86"/>
      <c r="Z881" s="186"/>
    </row>
    <row r="882" ht="12.75" customHeight="1">
      <c r="A882" s="186"/>
      <c r="B882" s="186"/>
      <c r="C882" s="186"/>
      <c r="D882" s="186"/>
      <c r="E882" s="186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86"/>
      <c r="Z882" s="186"/>
    </row>
    <row r="883" ht="12.75" customHeight="1">
      <c r="A883" s="186"/>
      <c r="B883" s="186"/>
      <c r="C883" s="186"/>
      <c r="D883" s="186"/>
      <c r="E883" s="186"/>
      <c r="F883" s="186"/>
      <c r="G883" s="186"/>
      <c r="H883" s="186"/>
      <c r="I883" s="186"/>
      <c r="J883" s="186"/>
      <c r="K883" s="186"/>
      <c r="L883" s="186"/>
      <c r="M883" s="186"/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</row>
    <row r="884" ht="12.75" customHeight="1">
      <c r="A884" s="186"/>
      <c r="B884" s="186"/>
      <c r="C884" s="186"/>
      <c r="D884" s="186"/>
      <c r="E884" s="186"/>
      <c r="F884" s="186"/>
      <c r="G884" s="186"/>
      <c r="H884" s="186"/>
      <c r="I884" s="186"/>
      <c r="J884" s="186"/>
      <c r="K884" s="186"/>
      <c r="L884" s="186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</row>
    <row r="885" ht="12.75" customHeight="1">
      <c r="A885" s="186"/>
      <c r="B885" s="186"/>
      <c r="C885" s="186"/>
      <c r="D885" s="186"/>
      <c r="E885" s="186"/>
      <c r="F885" s="186"/>
      <c r="G885" s="186"/>
      <c r="H885" s="186"/>
      <c r="I885" s="186"/>
      <c r="J885" s="186"/>
      <c r="K885" s="186"/>
      <c r="L885" s="186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</row>
    <row r="886" ht="12.75" customHeight="1">
      <c r="A886" s="186"/>
      <c r="B886" s="186"/>
      <c r="C886" s="186"/>
      <c r="D886" s="186"/>
      <c r="E886" s="186"/>
      <c r="F886" s="186"/>
      <c r="G886" s="186"/>
      <c r="H886" s="186"/>
      <c r="I886" s="186"/>
      <c r="J886" s="186"/>
      <c r="K886" s="186"/>
      <c r="L886" s="186"/>
      <c r="M886" s="186"/>
      <c r="N886" s="186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86"/>
      <c r="Z886" s="186"/>
    </row>
    <row r="887" ht="12.75" customHeight="1">
      <c r="A887" s="186"/>
      <c r="B887" s="186"/>
      <c r="C887" s="186"/>
      <c r="D887" s="186"/>
      <c r="E887" s="186"/>
      <c r="F887" s="186"/>
      <c r="G887" s="186"/>
      <c r="H887" s="186"/>
      <c r="I887" s="186"/>
      <c r="J887" s="186"/>
      <c r="K887" s="186"/>
      <c r="L887" s="186"/>
      <c r="M887" s="186"/>
      <c r="N887" s="186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86"/>
      <c r="Z887" s="186"/>
    </row>
    <row r="888" ht="12.75" customHeight="1">
      <c r="A888" s="186"/>
      <c r="B888" s="186"/>
      <c r="C888" s="186"/>
      <c r="D888" s="186"/>
      <c r="E888" s="186"/>
      <c r="F888" s="186"/>
      <c r="G888" s="186"/>
      <c r="H888" s="186"/>
      <c r="I888" s="186"/>
      <c r="J888" s="186"/>
      <c r="K888" s="186"/>
      <c r="L888" s="186"/>
      <c r="M888" s="186"/>
      <c r="N888" s="186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86"/>
      <c r="Z888" s="186"/>
    </row>
    <row r="889" ht="12.75" customHeight="1">
      <c r="A889" s="186"/>
      <c r="B889" s="186"/>
      <c r="C889" s="186"/>
      <c r="D889" s="186"/>
      <c r="E889" s="186"/>
      <c r="F889" s="186"/>
      <c r="G889" s="186"/>
      <c r="H889" s="186"/>
      <c r="I889" s="186"/>
      <c r="J889" s="186"/>
      <c r="K889" s="186"/>
      <c r="L889" s="186"/>
      <c r="M889" s="186"/>
      <c r="N889" s="186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86"/>
      <c r="Z889" s="186"/>
    </row>
    <row r="890" ht="12.75" customHeight="1">
      <c r="A890" s="186"/>
      <c r="B890" s="186"/>
      <c r="C890" s="186"/>
      <c r="D890" s="186"/>
      <c r="E890" s="186"/>
      <c r="F890" s="186"/>
      <c r="G890" s="186"/>
      <c r="H890" s="186"/>
      <c r="I890" s="186"/>
      <c r="J890" s="186"/>
      <c r="K890" s="186"/>
      <c r="L890" s="186"/>
      <c r="M890" s="186"/>
      <c r="N890" s="186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86"/>
      <c r="Z890" s="186"/>
    </row>
    <row r="891" ht="12.75" customHeight="1">
      <c r="A891" s="186"/>
      <c r="B891" s="186"/>
      <c r="C891" s="186"/>
      <c r="D891" s="186"/>
      <c r="E891" s="186"/>
      <c r="F891" s="186"/>
      <c r="G891" s="186"/>
      <c r="H891" s="186"/>
      <c r="I891" s="186"/>
      <c r="J891" s="186"/>
      <c r="K891" s="186"/>
      <c r="L891" s="186"/>
      <c r="M891" s="186"/>
      <c r="N891" s="186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86"/>
      <c r="Z891" s="186"/>
    </row>
    <row r="892" ht="12.75" customHeight="1">
      <c r="A892" s="186"/>
      <c r="B892" s="186"/>
      <c r="C892" s="186"/>
      <c r="D892" s="186"/>
      <c r="E892" s="186"/>
      <c r="F892" s="186"/>
      <c r="G892" s="186"/>
      <c r="H892" s="186"/>
      <c r="I892" s="186"/>
      <c r="J892" s="186"/>
      <c r="K892" s="186"/>
      <c r="L892" s="186"/>
      <c r="M892" s="186"/>
      <c r="N892" s="186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86"/>
      <c r="Z892" s="186"/>
    </row>
    <row r="893" ht="12.75" customHeight="1">
      <c r="A893" s="186"/>
      <c r="B893" s="186"/>
      <c r="C893" s="186"/>
      <c r="D893" s="186"/>
      <c r="E893" s="186"/>
      <c r="F893" s="186"/>
      <c r="G893" s="186"/>
      <c r="H893" s="186"/>
      <c r="I893" s="186"/>
      <c r="J893" s="186"/>
      <c r="K893" s="186"/>
      <c r="L893" s="186"/>
      <c r="M893" s="186"/>
      <c r="N893" s="186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86"/>
      <c r="Z893" s="186"/>
    </row>
    <row r="894" ht="12.75" customHeight="1">
      <c r="A894" s="186"/>
      <c r="B894" s="186"/>
      <c r="C894" s="186"/>
      <c r="D894" s="186"/>
      <c r="E894" s="186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</row>
    <row r="895" ht="12.75" customHeight="1">
      <c r="A895" s="186"/>
      <c r="B895" s="186"/>
      <c r="C895" s="186"/>
      <c r="D895" s="186"/>
      <c r="E895" s="186"/>
      <c r="F895" s="186"/>
      <c r="G895" s="186"/>
      <c r="H895" s="186"/>
      <c r="I895" s="186"/>
      <c r="J895" s="186"/>
      <c r="K895" s="186"/>
      <c r="L895" s="186"/>
      <c r="M895" s="186"/>
      <c r="N895" s="186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86"/>
      <c r="Z895" s="186"/>
    </row>
    <row r="896" ht="12.75" customHeight="1">
      <c r="A896" s="186"/>
      <c r="B896" s="186"/>
      <c r="C896" s="186"/>
      <c r="D896" s="186"/>
      <c r="E896" s="186"/>
      <c r="F896" s="186"/>
      <c r="G896" s="186"/>
      <c r="H896" s="186"/>
      <c r="I896" s="186"/>
      <c r="J896" s="186"/>
      <c r="K896" s="186"/>
      <c r="L896" s="186"/>
      <c r="M896" s="186"/>
      <c r="N896" s="186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86"/>
      <c r="Z896" s="186"/>
    </row>
    <row r="897" ht="12.75" customHeight="1">
      <c r="A897" s="186"/>
      <c r="B897" s="186"/>
      <c r="C897" s="186"/>
      <c r="D897" s="186"/>
      <c r="E897" s="186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</row>
    <row r="898" ht="12.75" customHeight="1">
      <c r="A898" s="186"/>
      <c r="B898" s="186"/>
      <c r="C898" s="186"/>
      <c r="D898" s="186"/>
      <c r="E898" s="186"/>
      <c r="F898" s="186"/>
      <c r="G898" s="186"/>
      <c r="H898" s="186"/>
      <c r="I898" s="186"/>
      <c r="J898" s="186"/>
      <c r="K898" s="186"/>
      <c r="L898" s="186"/>
      <c r="M898" s="186"/>
      <c r="N898" s="186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</row>
    <row r="899" ht="12.75" customHeight="1">
      <c r="A899" s="186"/>
      <c r="B899" s="186"/>
      <c r="C899" s="186"/>
      <c r="D899" s="186"/>
      <c r="E899" s="186"/>
      <c r="F899" s="186"/>
      <c r="G899" s="186"/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86"/>
      <c r="Z899" s="186"/>
    </row>
    <row r="900" ht="12.75" customHeight="1">
      <c r="A900" s="186"/>
      <c r="B900" s="186"/>
      <c r="C900" s="186"/>
      <c r="D900" s="186"/>
      <c r="E900" s="186"/>
      <c r="F900" s="186"/>
      <c r="G900" s="186"/>
      <c r="H900" s="186"/>
      <c r="I900" s="186"/>
      <c r="J900" s="186"/>
      <c r="K900" s="186"/>
      <c r="L900" s="186"/>
      <c r="M900" s="186"/>
      <c r="N900" s="186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</row>
    <row r="901" ht="12.75" customHeight="1">
      <c r="A901" s="186"/>
      <c r="B901" s="186"/>
      <c r="C901" s="186"/>
      <c r="D901" s="186"/>
      <c r="E901" s="186"/>
      <c r="F901" s="186"/>
      <c r="G901" s="186"/>
      <c r="H901" s="186"/>
      <c r="I901" s="186"/>
      <c r="J901" s="186"/>
      <c r="K901" s="186"/>
      <c r="L901" s="186"/>
      <c r="M901" s="186"/>
      <c r="N901" s="186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86"/>
      <c r="Z901" s="186"/>
    </row>
    <row r="902" ht="12.75" customHeight="1">
      <c r="A902" s="186"/>
      <c r="B902" s="186"/>
      <c r="C902" s="186"/>
      <c r="D902" s="186"/>
      <c r="E902" s="186"/>
      <c r="F902" s="186"/>
      <c r="G902" s="186"/>
      <c r="H902" s="186"/>
      <c r="I902" s="186"/>
      <c r="J902" s="186"/>
      <c r="K902" s="186"/>
      <c r="L902" s="186"/>
      <c r="M902" s="186"/>
      <c r="N902" s="186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86"/>
      <c r="Z902" s="186"/>
    </row>
    <row r="903" ht="12.75" customHeight="1">
      <c r="A903" s="186"/>
      <c r="B903" s="186"/>
      <c r="C903" s="186"/>
      <c r="D903" s="186"/>
      <c r="E903" s="186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86"/>
      <c r="Z903" s="186"/>
    </row>
    <row r="904" ht="12.75" customHeight="1">
      <c r="A904" s="186"/>
      <c r="B904" s="186"/>
      <c r="C904" s="186"/>
      <c r="D904" s="186"/>
      <c r="E904" s="186"/>
      <c r="F904" s="186"/>
      <c r="G904" s="186"/>
      <c r="H904" s="186"/>
      <c r="I904" s="186"/>
      <c r="J904" s="186"/>
      <c r="K904" s="186"/>
      <c r="L904" s="186"/>
      <c r="M904" s="186"/>
      <c r="N904" s="186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</row>
    <row r="905" ht="12.75" customHeight="1">
      <c r="A905" s="186"/>
      <c r="B905" s="186"/>
      <c r="C905" s="186"/>
      <c r="D905" s="186"/>
      <c r="E905" s="186"/>
      <c r="F905" s="186"/>
      <c r="G905" s="186"/>
      <c r="H905" s="186"/>
      <c r="I905" s="186"/>
      <c r="J905" s="186"/>
      <c r="K905" s="186"/>
      <c r="L905" s="186"/>
      <c r="M905" s="186"/>
      <c r="N905" s="186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86"/>
      <c r="Z905" s="186"/>
    </row>
    <row r="906" ht="12.75" customHeight="1">
      <c r="A906" s="186"/>
      <c r="B906" s="186"/>
      <c r="C906" s="186"/>
      <c r="D906" s="186"/>
      <c r="E906" s="186"/>
      <c r="F906" s="186"/>
      <c r="G906" s="186"/>
      <c r="H906" s="186"/>
      <c r="I906" s="186"/>
      <c r="J906" s="186"/>
      <c r="K906" s="186"/>
      <c r="L906" s="186"/>
      <c r="M906" s="186"/>
      <c r="N906" s="186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86"/>
      <c r="Z906" s="186"/>
    </row>
    <row r="907" ht="12.75" customHeight="1">
      <c r="A907" s="186"/>
      <c r="B907" s="186"/>
      <c r="C907" s="186"/>
      <c r="D907" s="186"/>
      <c r="E907" s="186"/>
      <c r="F907" s="186"/>
      <c r="G907" s="186"/>
      <c r="H907" s="186"/>
      <c r="I907" s="186"/>
      <c r="J907" s="186"/>
      <c r="K907" s="186"/>
      <c r="L907" s="186"/>
      <c r="M907" s="186"/>
      <c r="N907" s="186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86"/>
      <c r="Z907" s="186"/>
    </row>
    <row r="908" ht="12.75" customHeight="1">
      <c r="A908" s="186"/>
      <c r="B908" s="186"/>
      <c r="C908" s="186"/>
      <c r="D908" s="186"/>
      <c r="E908" s="186"/>
      <c r="F908" s="186"/>
      <c r="G908" s="186"/>
      <c r="H908" s="186"/>
      <c r="I908" s="186"/>
      <c r="J908" s="186"/>
      <c r="K908" s="186"/>
      <c r="L908" s="186"/>
      <c r="M908" s="186"/>
      <c r="N908" s="186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86"/>
      <c r="Z908" s="186"/>
    </row>
    <row r="909" ht="12.75" customHeight="1">
      <c r="A909" s="186"/>
      <c r="B909" s="186"/>
      <c r="C909" s="186"/>
      <c r="D909" s="186"/>
      <c r="E909" s="186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86"/>
      <c r="Z909" s="186"/>
    </row>
    <row r="910" ht="12.75" customHeight="1">
      <c r="A910" s="186"/>
      <c r="B910" s="186"/>
      <c r="C910" s="186"/>
      <c r="D910" s="186"/>
      <c r="E910" s="186"/>
      <c r="F910" s="186"/>
      <c r="G910" s="186"/>
      <c r="H910" s="186"/>
      <c r="I910" s="186"/>
      <c r="J910" s="186"/>
      <c r="K910" s="186"/>
      <c r="L910" s="186"/>
      <c r="M910" s="186"/>
      <c r="N910" s="186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86"/>
      <c r="Z910" s="186"/>
    </row>
    <row r="911" ht="12.75" customHeight="1">
      <c r="A911" s="186"/>
      <c r="B911" s="186"/>
      <c r="C911" s="186"/>
      <c r="D911" s="186"/>
      <c r="E911" s="186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86"/>
      <c r="Z911" s="186"/>
    </row>
    <row r="912" ht="12.75" customHeight="1">
      <c r="A912" s="186"/>
      <c r="B912" s="186"/>
      <c r="C912" s="186"/>
      <c r="D912" s="186"/>
      <c r="E912" s="186"/>
      <c r="F912" s="186"/>
      <c r="G912" s="186"/>
      <c r="H912" s="186"/>
      <c r="I912" s="186"/>
      <c r="J912" s="186"/>
      <c r="K912" s="186"/>
      <c r="L912" s="186"/>
      <c r="M912" s="186"/>
      <c r="N912" s="186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86"/>
      <c r="Z912" s="186"/>
    </row>
    <row r="913" ht="12.75" customHeight="1">
      <c r="A913" s="186"/>
      <c r="B913" s="186"/>
      <c r="C913" s="186"/>
      <c r="D913" s="186"/>
      <c r="E913" s="186"/>
      <c r="F913" s="186"/>
      <c r="G913" s="186"/>
      <c r="H913" s="186"/>
      <c r="I913" s="186"/>
      <c r="J913" s="186"/>
      <c r="K913" s="186"/>
      <c r="L913" s="186"/>
      <c r="M913" s="186"/>
      <c r="N913" s="186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86"/>
      <c r="Z913" s="186"/>
    </row>
    <row r="914" ht="12.75" customHeight="1">
      <c r="A914" s="186"/>
      <c r="B914" s="186"/>
      <c r="C914" s="186"/>
      <c r="D914" s="186"/>
      <c r="E914" s="186"/>
      <c r="F914" s="186"/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</row>
    <row r="915" ht="12.75" customHeight="1">
      <c r="A915" s="186"/>
      <c r="B915" s="186"/>
      <c r="C915" s="186"/>
      <c r="D915" s="186"/>
      <c r="E915" s="186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86"/>
      <c r="Z915" s="186"/>
    </row>
    <row r="916" ht="12.75" customHeight="1">
      <c r="A916" s="186"/>
      <c r="B916" s="186"/>
      <c r="C916" s="186"/>
      <c r="D916" s="186"/>
      <c r="E916" s="186"/>
      <c r="F916" s="186"/>
      <c r="G916" s="186"/>
      <c r="H916" s="186"/>
      <c r="I916" s="186"/>
      <c r="J916" s="186"/>
      <c r="K916" s="186"/>
      <c r="L916" s="186"/>
      <c r="M916" s="186"/>
      <c r="N916" s="186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86"/>
      <c r="Z916" s="186"/>
    </row>
    <row r="917" ht="12.75" customHeight="1">
      <c r="A917" s="186"/>
      <c r="B917" s="186"/>
      <c r="C917" s="186"/>
      <c r="D917" s="186"/>
      <c r="E917" s="186"/>
      <c r="F917" s="186"/>
      <c r="G917" s="186"/>
      <c r="H917" s="186"/>
      <c r="I917" s="186"/>
      <c r="J917" s="186"/>
      <c r="K917" s="186"/>
      <c r="L917" s="186"/>
      <c r="M917" s="186"/>
      <c r="N917" s="186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86"/>
      <c r="Z917" s="186"/>
    </row>
    <row r="918" ht="12.75" customHeight="1">
      <c r="A918" s="186"/>
      <c r="B918" s="186"/>
      <c r="C918" s="186"/>
      <c r="D918" s="186"/>
      <c r="E918" s="186"/>
      <c r="F918" s="186"/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86"/>
      <c r="Z918" s="186"/>
    </row>
    <row r="919" ht="12.75" customHeight="1">
      <c r="A919" s="186"/>
      <c r="B919" s="186"/>
      <c r="C919" s="186"/>
      <c r="D919" s="186"/>
      <c r="E919" s="186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86"/>
      <c r="Z919" s="186"/>
    </row>
    <row r="920" ht="12.75" customHeight="1">
      <c r="A920" s="186"/>
      <c r="B920" s="186"/>
      <c r="C920" s="186"/>
      <c r="D920" s="186"/>
      <c r="E920" s="186"/>
      <c r="F920" s="186"/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86"/>
      <c r="Z920" s="186"/>
    </row>
    <row r="921" ht="12.75" customHeight="1">
      <c r="A921" s="186"/>
      <c r="B921" s="186"/>
      <c r="C921" s="186"/>
      <c r="D921" s="186"/>
      <c r="E921" s="186"/>
      <c r="F921" s="186"/>
      <c r="G921" s="186"/>
      <c r="H921" s="186"/>
      <c r="I921" s="186"/>
      <c r="J921" s="186"/>
      <c r="K921" s="186"/>
      <c r="L921" s="186"/>
      <c r="M921" s="186"/>
      <c r="N921" s="186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86"/>
      <c r="Z921" s="186"/>
    </row>
    <row r="922" ht="12.75" customHeight="1">
      <c r="A922" s="186"/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186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86"/>
      <c r="Z922" s="186"/>
    </row>
    <row r="923" ht="12.75" customHeight="1">
      <c r="A923" s="186"/>
      <c r="B923" s="186"/>
      <c r="C923" s="186"/>
      <c r="D923" s="186"/>
      <c r="E923" s="186"/>
      <c r="F923" s="186"/>
      <c r="G923" s="186"/>
      <c r="H923" s="186"/>
      <c r="I923" s="186"/>
      <c r="J923" s="186"/>
      <c r="K923" s="186"/>
      <c r="L923" s="186"/>
      <c r="M923" s="186"/>
      <c r="N923" s="186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86"/>
      <c r="Z923" s="186"/>
    </row>
    <row r="924" ht="12.75" customHeight="1">
      <c r="A924" s="186"/>
      <c r="B924" s="186"/>
      <c r="C924" s="186"/>
      <c r="D924" s="186"/>
      <c r="E924" s="186"/>
      <c r="F924" s="186"/>
      <c r="G924" s="186"/>
      <c r="H924" s="186"/>
      <c r="I924" s="186"/>
      <c r="J924" s="186"/>
      <c r="K924" s="186"/>
      <c r="L924" s="186"/>
      <c r="M924" s="186"/>
      <c r="N924" s="186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86"/>
      <c r="Z924" s="186"/>
    </row>
    <row r="925" ht="12.75" customHeight="1">
      <c r="A925" s="186"/>
      <c r="B925" s="186"/>
      <c r="C925" s="186"/>
      <c r="D925" s="186"/>
      <c r="E925" s="186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86"/>
      <c r="Z925" s="186"/>
    </row>
    <row r="926" ht="12.75" customHeight="1">
      <c r="A926" s="186"/>
      <c r="B926" s="186"/>
      <c r="C926" s="186"/>
      <c r="D926" s="186"/>
      <c r="E926" s="186"/>
      <c r="F926" s="186"/>
      <c r="G926" s="186"/>
      <c r="H926" s="186"/>
      <c r="I926" s="186"/>
      <c r="J926" s="186"/>
      <c r="K926" s="186"/>
      <c r="L926" s="186"/>
      <c r="M926" s="186"/>
      <c r="N926" s="186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86"/>
      <c r="Z926" s="186"/>
    </row>
    <row r="927" ht="12.75" customHeight="1">
      <c r="A927" s="186"/>
      <c r="B927" s="186"/>
      <c r="C927" s="186"/>
      <c r="D927" s="186"/>
      <c r="E927" s="186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86"/>
      <c r="Z927" s="186"/>
    </row>
    <row r="928" ht="12.75" customHeight="1">
      <c r="A928" s="186"/>
      <c r="B928" s="186"/>
      <c r="C928" s="186"/>
      <c r="D928" s="186"/>
      <c r="E928" s="186"/>
      <c r="F928" s="186"/>
      <c r="G928" s="186"/>
      <c r="H928" s="186"/>
      <c r="I928" s="186"/>
      <c r="J928" s="186"/>
      <c r="K928" s="186"/>
      <c r="L928" s="186"/>
      <c r="M928" s="186"/>
      <c r="N928" s="186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86"/>
      <c r="Z928" s="186"/>
    </row>
    <row r="929" ht="12.75" customHeight="1">
      <c r="A929" s="186"/>
      <c r="B929" s="186"/>
      <c r="C929" s="186"/>
      <c r="D929" s="186"/>
      <c r="E929" s="186"/>
      <c r="F929" s="186"/>
      <c r="G929" s="186"/>
      <c r="H929" s="186"/>
      <c r="I929" s="186"/>
      <c r="J929" s="186"/>
      <c r="K929" s="186"/>
      <c r="L929" s="186"/>
      <c r="M929" s="186"/>
      <c r="N929" s="186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86"/>
      <c r="Z929" s="186"/>
    </row>
    <row r="930" ht="12.75" customHeight="1">
      <c r="A930" s="186"/>
      <c r="B930" s="186"/>
      <c r="C930" s="186"/>
      <c r="D930" s="186"/>
      <c r="E930" s="186"/>
      <c r="F930" s="186"/>
      <c r="G930" s="186"/>
      <c r="H930" s="186"/>
      <c r="I930" s="186"/>
      <c r="J930" s="186"/>
      <c r="K930" s="186"/>
      <c r="L930" s="186"/>
      <c r="M930" s="186"/>
      <c r="N930" s="186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86"/>
      <c r="Z930" s="186"/>
    </row>
    <row r="931" ht="12.75" customHeight="1">
      <c r="A931" s="186"/>
      <c r="B931" s="186"/>
      <c r="C931" s="186"/>
      <c r="D931" s="186"/>
      <c r="E931" s="186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86"/>
      <c r="Z931" s="186"/>
    </row>
    <row r="932" ht="12.75" customHeight="1">
      <c r="A932" s="186"/>
      <c r="B932" s="186"/>
      <c r="C932" s="186"/>
      <c r="D932" s="186"/>
      <c r="E932" s="186"/>
      <c r="F932" s="186"/>
      <c r="G932" s="186"/>
      <c r="H932" s="186"/>
      <c r="I932" s="186"/>
      <c r="J932" s="186"/>
      <c r="K932" s="186"/>
      <c r="L932" s="186"/>
      <c r="M932" s="186"/>
      <c r="N932" s="186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86"/>
      <c r="Z932" s="186"/>
    </row>
    <row r="933" ht="12.75" customHeight="1">
      <c r="A933" s="186"/>
      <c r="B933" s="186"/>
      <c r="C933" s="186"/>
      <c r="D933" s="186"/>
      <c r="E933" s="186"/>
      <c r="F933" s="186"/>
      <c r="G933" s="186"/>
      <c r="H933" s="186"/>
      <c r="I933" s="186"/>
      <c r="J933" s="186"/>
      <c r="K933" s="186"/>
      <c r="L933" s="186"/>
      <c r="M933" s="186"/>
      <c r="N933" s="186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86"/>
      <c r="Z933" s="186"/>
    </row>
    <row r="934" ht="12.75" customHeight="1">
      <c r="A934" s="186"/>
      <c r="B934" s="186"/>
      <c r="C934" s="186"/>
      <c r="D934" s="186"/>
      <c r="E934" s="186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86"/>
      <c r="Z934" s="186"/>
    </row>
    <row r="935" ht="12.75" customHeight="1">
      <c r="A935" s="186"/>
      <c r="B935" s="186"/>
      <c r="C935" s="186"/>
      <c r="D935" s="186"/>
      <c r="E935" s="186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86"/>
      <c r="Z935" s="186"/>
    </row>
    <row r="936" ht="12.75" customHeight="1">
      <c r="A936" s="186"/>
      <c r="B936" s="186"/>
      <c r="C936" s="186"/>
      <c r="D936" s="186"/>
      <c r="E936" s="186"/>
      <c r="F936" s="186"/>
      <c r="G936" s="186"/>
      <c r="H936" s="186"/>
      <c r="I936" s="186"/>
      <c r="J936" s="186"/>
      <c r="K936" s="186"/>
      <c r="L936" s="186"/>
      <c r="M936" s="186"/>
      <c r="N936" s="186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86"/>
      <c r="Z936" s="186"/>
    </row>
    <row r="937" ht="12.75" customHeight="1">
      <c r="A937" s="186"/>
      <c r="B937" s="186"/>
      <c r="C937" s="186"/>
      <c r="D937" s="186"/>
      <c r="E937" s="186"/>
      <c r="F937" s="186"/>
      <c r="G937" s="186"/>
      <c r="H937" s="186"/>
      <c r="I937" s="186"/>
      <c r="J937" s="186"/>
      <c r="K937" s="186"/>
      <c r="L937" s="186"/>
      <c r="M937" s="186"/>
      <c r="N937" s="186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86"/>
      <c r="Z937" s="186"/>
    </row>
    <row r="938" ht="12.75" customHeight="1">
      <c r="A938" s="186"/>
      <c r="B938" s="186"/>
      <c r="C938" s="186"/>
      <c r="D938" s="186"/>
      <c r="E938" s="186"/>
      <c r="F938" s="186"/>
      <c r="G938" s="186"/>
      <c r="H938" s="186"/>
      <c r="I938" s="186"/>
      <c r="J938" s="186"/>
      <c r="K938" s="186"/>
      <c r="L938" s="186"/>
      <c r="M938" s="186"/>
      <c r="N938" s="186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86"/>
      <c r="Z938" s="186"/>
    </row>
    <row r="939" ht="12.75" customHeight="1">
      <c r="A939" s="186"/>
      <c r="B939" s="186"/>
      <c r="C939" s="186"/>
      <c r="D939" s="186"/>
      <c r="E939" s="186"/>
      <c r="F939" s="186"/>
      <c r="G939" s="186"/>
      <c r="H939" s="186"/>
      <c r="I939" s="186"/>
      <c r="J939" s="186"/>
      <c r="K939" s="186"/>
      <c r="L939" s="186"/>
      <c r="M939" s="186"/>
      <c r="N939" s="186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86"/>
      <c r="Z939" s="186"/>
    </row>
    <row r="940" ht="12.75" customHeight="1">
      <c r="A940" s="186"/>
      <c r="B940" s="186"/>
      <c r="C940" s="186"/>
      <c r="D940" s="186"/>
      <c r="E940" s="186"/>
      <c r="F940" s="186"/>
      <c r="G940" s="186"/>
      <c r="H940" s="186"/>
      <c r="I940" s="186"/>
      <c r="J940" s="186"/>
      <c r="K940" s="186"/>
      <c r="L940" s="186"/>
      <c r="M940" s="186"/>
      <c r="N940" s="186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86"/>
      <c r="Z940" s="186"/>
    </row>
    <row r="941" ht="12.75" customHeight="1">
      <c r="A941" s="186"/>
      <c r="B941" s="186"/>
      <c r="C941" s="186"/>
      <c r="D941" s="186"/>
      <c r="E941" s="186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</row>
    <row r="942" ht="12.75" customHeight="1">
      <c r="A942" s="186"/>
      <c r="B942" s="186"/>
      <c r="C942" s="186"/>
      <c r="D942" s="186"/>
      <c r="E942" s="186"/>
      <c r="F942" s="186"/>
      <c r="G942" s="186"/>
      <c r="H942" s="186"/>
      <c r="I942" s="186"/>
      <c r="J942" s="186"/>
      <c r="K942" s="186"/>
      <c r="L942" s="186"/>
      <c r="M942" s="186"/>
      <c r="N942" s="186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86"/>
      <c r="Z942" s="186"/>
    </row>
    <row r="943" ht="12.75" customHeight="1">
      <c r="A943" s="186"/>
      <c r="B943" s="186"/>
      <c r="C943" s="186"/>
      <c r="D943" s="186"/>
      <c r="E943" s="186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86"/>
      <c r="Z943" s="186"/>
    </row>
    <row r="944" ht="12.75" customHeight="1">
      <c r="A944" s="186"/>
      <c r="B944" s="186"/>
      <c r="C944" s="186"/>
      <c r="D944" s="186"/>
      <c r="E944" s="186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</row>
    <row r="945" ht="12.75" customHeight="1">
      <c r="A945" s="186"/>
      <c r="B945" s="186"/>
      <c r="C945" s="186"/>
      <c r="D945" s="186"/>
      <c r="E945" s="186"/>
      <c r="F945" s="186"/>
      <c r="G945" s="186"/>
      <c r="H945" s="186"/>
      <c r="I945" s="186"/>
      <c r="J945" s="186"/>
      <c r="K945" s="186"/>
      <c r="L945" s="186"/>
      <c r="M945" s="186"/>
      <c r="N945" s="186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86"/>
      <c r="Z945" s="186"/>
    </row>
    <row r="946" ht="12.75" customHeight="1">
      <c r="A946" s="186"/>
      <c r="B946" s="186"/>
      <c r="C946" s="186"/>
      <c r="D946" s="186"/>
      <c r="E946" s="186"/>
      <c r="F946" s="186"/>
      <c r="G946" s="186"/>
      <c r="H946" s="186"/>
      <c r="I946" s="186"/>
      <c r="J946" s="186"/>
      <c r="K946" s="186"/>
      <c r="L946" s="186"/>
      <c r="M946" s="186"/>
      <c r="N946" s="186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86"/>
      <c r="Z946" s="186"/>
    </row>
    <row r="947" ht="12.75" customHeight="1">
      <c r="A947" s="186"/>
      <c r="B947" s="186"/>
      <c r="C947" s="186"/>
      <c r="D947" s="186"/>
      <c r="E947" s="186"/>
      <c r="F947" s="186"/>
      <c r="G947" s="186"/>
      <c r="H947" s="186"/>
      <c r="I947" s="186"/>
      <c r="J947" s="186"/>
      <c r="K947" s="186"/>
      <c r="L947" s="186"/>
      <c r="M947" s="186"/>
      <c r="N947" s="186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86"/>
      <c r="Z947" s="186"/>
    </row>
    <row r="948" ht="12.75" customHeight="1">
      <c r="A948" s="186"/>
      <c r="B948" s="186"/>
      <c r="C948" s="186"/>
      <c r="D948" s="186"/>
      <c r="E948" s="186"/>
      <c r="F948" s="186"/>
      <c r="G948" s="186"/>
      <c r="H948" s="186"/>
      <c r="I948" s="186"/>
      <c r="J948" s="186"/>
      <c r="K948" s="186"/>
      <c r="L948" s="186"/>
      <c r="M948" s="186"/>
      <c r="N948" s="186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86"/>
      <c r="Z948" s="186"/>
    </row>
    <row r="949" ht="12.75" customHeight="1">
      <c r="A949" s="186"/>
      <c r="B949" s="186"/>
      <c r="C949" s="186"/>
      <c r="D949" s="186"/>
      <c r="E949" s="186"/>
      <c r="F949" s="186"/>
      <c r="G949" s="186"/>
      <c r="H949" s="186"/>
      <c r="I949" s="186"/>
      <c r="J949" s="186"/>
      <c r="K949" s="186"/>
      <c r="L949" s="186"/>
      <c r="M949" s="186"/>
      <c r="N949" s="186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86"/>
      <c r="Z949" s="186"/>
    </row>
    <row r="950" ht="12.75" customHeight="1">
      <c r="A950" s="186"/>
      <c r="B950" s="186"/>
      <c r="C950" s="186"/>
      <c r="D950" s="186"/>
      <c r="E950" s="186"/>
      <c r="F950" s="186"/>
      <c r="G950" s="186"/>
      <c r="H950" s="186"/>
      <c r="I950" s="186"/>
      <c r="J950" s="186"/>
      <c r="K950" s="186"/>
      <c r="L950" s="186"/>
      <c r="M950" s="186"/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</row>
    <row r="951" ht="12.75" customHeight="1">
      <c r="A951" s="186"/>
      <c r="B951" s="186"/>
      <c r="C951" s="186"/>
      <c r="D951" s="186"/>
      <c r="E951" s="186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</row>
    <row r="952" ht="12.75" customHeight="1">
      <c r="A952" s="186"/>
      <c r="B952" s="186"/>
      <c r="C952" s="186"/>
      <c r="D952" s="186"/>
      <c r="E952" s="186"/>
      <c r="F952" s="186"/>
      <c r="G952" s="186"/>
      <c r="H952" s="186"/>
      <c r="I952" s="186"/>
      <c r="J952" s="186"/>
      <c r="K952" s="186"/>
      <c r="L952" s="186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</row>
    <row r="953" ht="12.75" customHeight="1">
      <c r="A953" s="186"/>
      <c r="B953" s="186"/>
      <c r="C953" s="186"/>
      <c r="D953" s="186"/>
      <c r="E953" s="186"/>
      <c r="F953" s="186"/>
      <c r="G953" s="186"/>
      <c r="H953" s="186"/>
      <c r="I953" s="186"/>
      <c r="J953" s="186"/>
      <c r="K953" s="186"/>
      <c r="L953" s="186"/>
      <c r="M953" s="186"/>
      <c r="N953" s="186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86"/>
      <c r="Z953" s="186"/>
    </row>
    <row r="954" ht="12.75" customHeight="1">
      <c r="A954" s="186"/>
      <c r="B954" s="186"/>
      <c r="C954" s="186"/>
      <c r="D954" s="186"/>
      <c r="E954" s="186"/>
      <c r="F954" s="186"/>
      <c r="G954" s="186"/>
      <c r="H954" s="186"/>
      <c r="I954" s="186"/>
      <c r="J954" s="186"/>
      <c r="K954" s="186"/>
      <c r="L954" s="186"/>
      <c r="M954" s="186"/>
      <c r="N954" s="186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86"/>
      <c r="Z954" s="186"/>
    </row>
    <row r="955" ht="12.75" customHeight="1">
      <c r="A955" s="186"/>
      <c r="B955" s="186"/>
      <c r="C955" s="186"/>
      <c r="D955" s="186"/>
      <c r="E955" s="186"/>
      <c r="F955" s="186"/>
      <c r="G955" s="186"/>
      <c r="H955" s="186"/>
      <c r="I955" s="186"/>
      <c r="J955" s="186"/>
      <c r="K955" s="186"/>
      <c r="L955" s="186"/>
      <c r="M955" s="186"/>
      <c r="N955" s="186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86"/>
      <c r="Z955" s="186"/>
    </row>
    <row r="956" ht="12.75" customHeight="1">
      <c r="A956" s="186"/>
      <c r="B956" s="186"/>
      <c r="C956" s="186"/>
      <c r="D956" s="186"/>
      <c r="E956" s="186"/>
      <c r="F956" s="186"/>
      <c r="G956" s="186"/>
      <c r="H956" s="186"/>
      <c r="I956" s="186"/>
      <c r="J956" s="186"/>
      <c r="K956" s="186"/>
      <c r="L956" s="186"/>
      <c r="M956" s="186"/>
      <c r="N956" s="186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86"/>
      <c r="Z956" s="186"/>
    </row>
    <row r="957" ht="12.75" customHeight="1">
      <c r="A957" s="186"/>
      <c r="B957" s="186"/>
      <c r="C957" s="186"/>
      <c r="D957" s="186"/>
      <c r="E957" s="186"/>
      <c r="F957" s="186"/>
      <c r="G957" s="186"/>
      <c r="H957" s="186"/>
      <c r="I957" s="186"/>
      <c r="J957" s="186"/>
      <c r="K957" s="186"/>
      <c r="L957" s="186"/>
      <c r="M957" s="186"/>
      <c r="N957" s="186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</row>
    <row r="958" ht="12.75" customHeight="1">
      <c r="A958" s="186"/>
      <c r="B958" s="186"/>
      <c r="C958" s="186"/>
      <c r="D958" s="186"/>
      <c r="E958" s="186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86"/>
      <c r="Z958" s="186"/>
    </row>
    <row r="959" ht="12.75" customHeight="1">
      <c r="A959" s="186"/>
      <c r="B959" s="186"/>
      <c r="C959" s="186"/>
      <c r="D959" s="186"/>
      <c r="E959" s="186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86"/>
      <c r="Z959" s="186"/>
    </row>
    <row r="960" ht="12.75" customHeight="1">
      <c r="A960" s="186"/>
      <c r="B960" s="186"/>
      <c r="C960" s="186"/>
      <c r="D960" s="186"/>
      <c r="E960" s="186"/>
      <c r="F960" s="186"/>
      <c r="G960" s="186"/>
      <c r="H960" s="186"/>
      <c r="I960" s="186"/>
      <c r="J960" s="186"/>
      <c r="K960" s="186"/>
      <c r="L960" s="186"/>
      <c r="M960" s="186"/>
      <c r="N960" s="186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86"/>
      <c r="Z960" s="186"/>
    </row>
    <row r="961" ht="12.75" customHeight="1">
      <c r="A961" s="186"/>
      <c r="B961" s="186"/>
      <c r="C961" s="186"/>
      <c r="D961" s="186"/>
      <c r="E961" s="186"/>
      <c r="F961" s="186"/>
      <c r="G961" s="186"/>
      <c r="H961" s="186"/>
      <c r="I961" s="186"/>
      <c r="J961" s="186"/>
      <c r="K961" s="186"/>
      <c r="L961" s="186"/>
      <c r="M961" s="186"/>
      <c r="N961" s="186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86"/>
      <c r="Z961" s="186"/>
    </row>
    <row r="962" ht="12.75" customHeight="1">
      <c r="A962" s="186"/>
      <c r="B962" s="186"/>
      <c r="C962" s="186"/>
      <c r="D962" s="186"/>
      <c r="E962" s="186"/>
      <c r="F962" s="186"/>
      <c r="G962" s="186"/>
      <c r="H962" s="186"/>
      <c r="I962" s="186"/>
      <c r="J962" s="186"/>
      <c r="K962" s="186"/>
      <c r="L962" s="186"/>
      <c r="M962" s="186"/>
      <c r="N962" s="186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86"/>
      <c r="Z962" s="186"/>
    </row>
    <row r="963" ht="12.75" customHeight="1">
      <c r="A963" s="186"/>
      <c r="B963" s="186"/>
      <c r="C963" s="186"/>
      <c r="D963" s="186"/>
      <c r="E963" s="186"/>
      <c r="F963" s="186"/>
      <c r="G963" s="186"/>
      <c r="H963" s="186"/>
      <c r="I963" s="186"/>
      <c r="J963" s="186"/>
      <c r="K963" s="186"/>
      <c r="L963" s="186"/>
      <c r="M963" s="186"/>
      <c r="N963" s="186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86"/>
      <c r="Z963" s="186"/>
    </row>
    <row r="964" ht="12.75" customHeight="1">
      <c r="A964" s="186"/>
      <c r="B964" s="186"/>
      <c r="C964" s="186"/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</row>
    <row r="965" ht="12.75" customHeight="1">
      <c r="A965" s="186"/>
      <c r="B965" s="186"/>
      <c r="C965" s="186"/>
      <c r="D965" s="186"/>
      <c r="E965" s="186"/>
      <c r="F965" s="186"/>
      <c r="G965" s="186"/>
      <c r="H965" s="186"/>
      <c r="I965" s="186"/>
      <c r="J965" s="186"/>
      <c r="K965" s="186"/>
      <c r="L965" s="186"/>
      <c r="M965" s="186"/>
      <c r="N965" s="186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86"/>
      <c r="Z965" s="186"/>
    </row>
    <row r="966" ht="12.75" customHeight="1">
      <c r="A966" s="186"/>
      <c r="B966" s="186"/>
      <c r="C966" s="186"/>
      <c r="D966" s="186"/>
      <c r="E966" s="186"/>
      <c r="F966" s="186"/>
      <c r="G966" s="186"/>
      <c r="H966" s="186"/>
      <c r="I966" s="186"/>
      <c r="J966" s="186"/>
      <c r="K966" s="186"/>
      <c r="L966" s="186"/>
      <c r="M966" s="186"/>
      <c r="N966" s="186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86"/>
      <c r="Z966" s="186"/>
    </row>
    <row r="967" ht="12.75" customHeight="1">
      <c r="A967" s="186"/>
      <c r="B967" s="186"/>
      <c r="C967" s="186"/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86"/>
      <c r="Z967" s="186"/>
    </row>
    <row r="968" ht="12.75" customHeight="1">
      <c r="A968" s="186"/>
      <c r="B968" s="186"/>
      <c r="C968" s="186"/>
      <c r="D968" s="186"/>
      <c r="E968" s="186"/>
      <c r="F968" s="186"/>
      <c r="G968" s="186"/>
      <c r="H968" s="186"/>
      <c r="I968" s="186"/>
      <c r="J968" s="186"/>
      <c r="K968" s="186"/>
      <c r="L968" s="186"/>
      <c r="M968" s="186"/>
      <c r="N968" s="186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86"/>
      <c r="Z968" s="186"/>
    </row>
    <row r="969" ht="12.75" customHeight="1">
      <c r="A969" s="186"/>
      <c r="B969" s="186"/>
      <c r="C969" s="186"/>
      <c r="D969" s="186"/>
      <c r="E969" s="186"/>
      <c r="F969" s="186"/>
      <c r="G969" s="186"/>
      <c r="H969" s="186"/>
      <c r="I969" s="186"/>
      <c r="J969" s="186"/>
      <c r="K969" s="186"/>
      <c r="L969" s="186"/>
      <c r="M969" s="186"/>
      <c r="N969" s="186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86"/>
      <c r="Z969" s="186"/>
    </row>
    <row r="970" ht="12.75" customHeight="1">
      <c r="A970" s="186"/>
      <c r="B970" s="186"/>
      <c r="C970" s="186"/>
      <c r="D970" s="186"/>
      <c r="E970" s="186"/>
      <c r="F970" s="186"/>
      <c r="G970" s="186"/>
      <c r="H970" s="186"/>
      <c r="I970" s="186"/>
      <c r="J970" s="186"/>
      <c r="K970" s="186"/>
      <c r="L970" s="186"/>
      <c r="M970" s="186"/>
      <c r="N970" s="186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86"/>
      <c r="Z970" s="186"/>
    </row>
    <row r="971" ht="12.75" customHeight="1">
      <c r="A971" s="186"/>
      <c r="B971" s="186"/>
      <c r="C971" s="186"/>
      <c r="D971" s="186"/>
      <c r="E971" s="186"/>
      <c r="F971" s="186"/>
      <c r="G971" s="186"/>
      <c r="H971" s="186"/>
      <c r="I971" s="186"/>
      <c r="J971" s="186"/>
      <c r="K971" s="186"/>
      <c r="L971" s="186"/>
      <c r="M971" s="186"/>
      <c r="N971" s="186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86"/>
      <c r="Z971" s="186"/>
    </row>
    <row r="972" ht="12.75" customHeight="1">
      <c r="A972" s="186"/>
      <c r="B972" s="186"/>
      <c r="C972" s="186"/>
      <c r="D972" s="186"/>
      <c r="E972" s="186"/>
      <c r="F972" s="186"/>
      <c r="G972" s="186"/>
      <c r="H972" s="186"/>
      <c r="I972" s="186"/>
      <c r="J972" s="186"/>
      <c r="K972" s="186"/>
      <c r="L972" s="186"/>
      <c r="M972" s="186"/>
      <c r="N972" s="186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86"/>
      <c r="Z972" s="186"/>
    </row>
    <row r="973" ht="12.75" customHeight="1">
      <c r="A973" s="186"/>
      <c r="B973" s="186"/>
      <c r="C973" s="186"/>
      <c r="D973" s="186"/>
      <c r="E973" s="186"/>
      <c r="F973" s="186"/>
      <c r="G973" s="186"/>
      <c r="H973" s="186"/>
      <c r="I973" s="186"/>
      <c r="J973" s="186"/>
      <c r="K973" s="186"/>
      <c r="L973" s="186"/>
      <c r="M973" s="186"/>
      <c r="N973" s="186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86"/>
      <c r="Z973" s="186"/>
    </row>
    <row r="974" ht="12.75" customHeight="1">
      <c r="A974" s="186"/>
      <c r="B974" s="186"/>
      <c r="C974" s="186"/>
      <c r="D974" s="186"/>
      <c r="E974" s="186"/>
      <c r="F974" s="186"/>
      <c r="G974" s="186"/>
      <c r="H974" s="186"/>
      <c r="I974" s="186"/>
      <c r="J974" s="186"/>
      <c r="K974" s="186"/>
      <c r="L974" s="186"/>
      <c r="M974" s="186"/>
      <c r="N974" s="186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86"/>
      <c r="Z974" s="186"/>
    </row>
    <row r="975" ht="12.75" customHeight="1">
      <c r="A975" s="186"/>
      <c r="B975" s="186"/>
      <c r="C975" s="186"/>
      <c r="D975" s="186"/>
      <c r="E975" s="186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86"/>
      <c r="Z975" s="186"/>
    </row>
    <row r="976" ht="12.75" customHeight="1">
      <c r="A976" s="186"/>
      <c r="B976" s="186"/>
      <c r="C976" s="186"/>
      <c r="D976" s="186"/>
      <c r="E976" s="186"/>
      <c r="F976" s="186"/>
      <c r="G976" s="186"/>
      <c r="H976" s="186"/>
      <c r="I976" s="186"/>
      <c r="J976" s="186"/>
      <c r="K976" s="186"/>
      <c r="L976" s="186"/>
      <c r="M976" s="186"/>
      <c r="N976" s="186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86"/>
      <c r="Z976" s="186"/>
    </row>
    <row r="977" ht="12.75" customHeight="1">
      <c r="A977" s="186"/>
      <c r="B977" s="186"/>
      <c r="C977" s="186"/>
      <c r="D977" s="186"/>
      <c r="E977" s="186"/>
      <c r="F977" s="186"/>
      <c r="G977" s="186"/>
      <c r="H977" s="186"/>
      <c r="I977" s="186"/>
      <c r="J977" s="186"/>
      <c r="K977" s="186"/>
      <c r="L977" s="186"/>
      <c r="M977" s="186"/>
      <c r="N977" s="186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86"/>
      <c r="Z977" s="186"/>
    </row>
    <row r="978" ht="12.75" customHeight="1">
      <c r="A978" s="186"/>
      <c r="B978" s="186"/>
      <c r="C978" s="186"/>
      <c r="D978" s="186"/>
      <c r="E978" s="186"/>
      <c r="F978" s="186"/>
      <c r="G978" s="186"/>
      <c r="H978" s="186"/>
      <c r="I978" s="186"/>
      <c r="J978" s="186"/>
      <c r="K978" s="186"/>
      <c r="L978" s="186"/>
      <c r="M978" s="186"/>
      <c r="N978" s="186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86"/>
      <c r="Z978" s="186"/>
    </row>
    <row r="979" ht="12.75" customHeight="1">
      <c r="A979" s="186"/>
      <c r="B979" s="186"/>
      <c r="C979" s="186"/>
      <c r="D979" s="186"/>
      <c r="E979" s="186"/>
      <c r="F979" s="186"/>
      <c r="G979" s="186"/>
      <c r="H979" s="186"/>
      <c r="I979" s="186"/>
      <c r="J979" s="186"/>
      <c r="K979" s="186"/>
      <c r="L979" s="186"/>
      <c r="M979" s="186"/>
      <c r="N979" s="186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86"/>
      <c r="Z979" s="186"/>
    </row>
    <row r="980" ht="12.75" customHeight="1">
      <c r="A980" s="186"/>
      <c r="B980" s="186"/>
      <c r="C980" s="186"/>
      <c r="D980" s="186"/>
      <c r="E980" s="186"/>
      <c r="F980" s="186"/>
      <c r="G980" s="186"/>
      <c r="H980" s="186"/>
      <c r="I980" s="186"/>
      <c r="J980" s="186"/>
      <c r="K980" s="186"/>
      <c r="L980" s="186"/>
      <c r="M980" s="186"/>
      <c r="N980" s="186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86"/>
      <c r="Z980" s="186"/>
    </row>
    <row r="981" ht="12.75" customHeight="1">
      <c r="A981" s="186"/>
      <c r="B981" s="186"/>
      <c r="C981" s="186"/>
      <c r="D981" s="186"/>
      <c r="E981" s="186"/>
      <c r="F981" s="186"/>
      <c r="G981" s="186"/>
      <c r="H981" s="186"/>
      <c r="I981" s="186"/>
      <c r="J981" s="186"/>
      <c r="K981" s="186"/>
      <c r="L981" s="186"/>
      <c r="M981" s="186"/>
      <c r="N981" s="186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86"/>
      <c r="Z981" s="186"/>
    </row>
    <row r="982" ht="12.75" customHeight="1">
      <c r="A982" s="186"/>
      <c r="B982" s="186"/>
      <c r="C982" s="186"/>
      <c r="D982" s="186"/>
      <c r="E982" s="186"/>
      <c r="F982" s="186"/>
      <c r="G982" s="186"/>
      <c r="H982" s="186"/>
      <c r="I982" s="186"/>
      <c r="J982" s="186"/>
      <c r="K982" s="186"/>
      <c r="L982" s="186"/>
      <c r="M982" s="186"/>
      <c r="N982" s="186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86"/>
      <c r="Z982" s="186"/>
    </row>
    <row r="983" ht="12.75" customHeight="1">
      <c r="A983" s="186"/>
      <c r="B983" s="186"/>
      <c r="C983" s="186"/>
      <c r="D983" s="186"/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86"/>
      <c r="Z983" s="186"/>
    </row>
    <row r="984" ht="12.75" customHeight="1">
      <c r="A984" s="186"/>
      <c r="B984" s="186"/>
      <c r="C984" s="186"/>
      <c r="D984" s="186"/>
      <c r="E984" s="186"/>
      <c r="F984" s="186"/>
      <c r="G984" s="186"/>
      <c r="H984" s="186"/>
      <c r="I984" s="186"/>
      <c r="J984" s="186"/>
      <c r="K984" s="186"/>
      <c r="L984" s="186"/>
      <c r="M984" s="186"/>
      <c r="N984" s="186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86"/>
      <c r="Z984" s="186"/>
    </row>
    <row r="985" ht="12.75" customHeight="1">
      <c r="A985" s="186"/>
      <c r="B985" s="186"/>
      <c r="C985" s="186"/>
      <c r="D985" s="186"/>
      <c r="E985" s="186"/>
      <c r="F985" s="186"/>
      <c r="G985" s="186"/>
      <c r="H985" s="186"/>
      <c r="I985" s="186"/>
      <c r="J985" s="186"/>
      <c r="K985" s="186"/>
      <c r="L985" s="186"/>
      <c r="M985" s="186"/>
      <c r="N985" s="186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86"/>
      <c r="Z985" s="186"/>
    </row>
    <row r="986" ht="12.75" customHeight="1">
      <c r="A986" s="186"/>
      <c r="B986" s="186"/>
      <c r="C986" s="186"/>
      <c r="D986" s="186"/>
      <c r="E986" s="186"/>
      <c r="F986" s="186"/>
      <c r="G986" s="186"/>
      <c r="H986" s="186"/>
      <c r="I986" s="186"/>
      <c r="J986" s="186"/>
      <c r="K986" s="186"/>
      <c r="L986" s="186"/>
      <c r="M986" s="186"/>
      <c r="N986" s="186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86"/>
      <c r="Z986" s="186"/>
    </row>
    <row r="987" ht="12.75" customHeight="1">
      <c r="A987" s="186"/>
      <c r="B987" s="186"/>
      <c r="C987" s="186"/>
      <c r="D987" s="186"/>
      <c r="E987" s="186"/>
      <c r="F987" s="186"/>
      <c r="G987" s="186"/>
      <c r="H987" s="186"/>
      <c r="I987" s="186"/>
      <c r="J987" s="186"/>
      <c r="K987" s="186"/>
      <c r="L987" s="186"/>
      <c r="M987" s="186"/>
      <c r="N987" s="186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86"/>
      <c r="Z987" s="186"/>
    </row>
    <row r="988" ht="12.75" customHeight="1">
      <c r="A988" s="186"/>
      <c r="B988" s="186"/>
      <c r="C988" s="186"/>
      <c r="D988" s="186"/>
      <c r="E988" s="186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</row>
    <row r="989" ht="12.75" customHeight="1">
      <c r="A989" s="186"/>
      <c r="B989" s="186"/>
      <c r="C989" s="186"/>
      <c r="D989" s="186"/>
      <c r="E989" s="186"/>
      <c r="F989" s="186"/>
      <c r="G989" s="186"/>
      <c r="H989" s="186"/>
      <c r="I989" s="186"/>
      <c r="J989" s="186"/>
      <c r="K989" s="186"/>
      <c r="L989" s="186"/>
      <c r="M989" s="186"/>
      <c r="N989" s="186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86"/>
      <c r="Z989" s="186"/>
    </row>
    <row r="990" ht="12.75" customHeight="1">
      <c r="A990" s="186"/>
      <c r="B990" s="186"/>
      <c r="C990" s="186"/>
      <c r="D990" s="186"/>
      <c r="E990" s="186"/>
      <c r="F990" s="186"/>
      <c r="G990" s="186"/>
      <c r="H990" s="186"/>
      <c r="I990" s="186"/>
      <c r="J990" s="186"/>
      <c r="K990" s="186"/>
      <c r="L990" s="186"/>
      <c r="M990" s="186"/>
      <c r="N990" s="186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86"/>
      <c r="Z990" s="186"/>
    </row>
    <row r="991" ht="12.75" customHeight="1">
      <c r="A991" s="186"/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</row>
    <row r="992" ht="12.75" customHeight="1">
      <c r="A992" s="186"/>
      <c r="B992" s="186"/>
      <c r="C992" s="186"/>
      <c r="D992" s="186"/>
      <c r="E992" s="186"/>
      <c r="F992" s="186"/>
      <c r="G992" s="186"/>
      <c r="H992" s="186"/>
      <c r="I992" s="186"/>
      <c r="J992" s="186"/>
      <c r="K992" s="186"/>
      <c r="L992" s="186"/>
      <c r="M992" s="186"/>
      <c r="N992" s="186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86"/>
      <c r="Z992" s="186"/>
    </row>
    <row r="993" ht="12.75" customHeight="1">
      <c r="A993" s="186"/>
      <c r="B993" s="186"/>
      <c r="C993" s="186"/>
      <c r="D993" s="186"/>
      <c r="E993" s="186"/>
      <c r="F993" s="186"/>
      <c r="G993" s="186"/>
      <c r="H993" s="186"/>
      <c r="I993" s="186"/>
      <c r="J993" s="186"/>
      <c r="K993" s="186"/>
      <c r="L993" s="186"/>
      <c r="M993" s="186"/>
      <c r="N993" s="186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86"/>
      <c r="Z993" s="186"/>
    </row>
    <row r="994" ht="12.75" customHeight="1">
      <c r="A994" s="186"/>
      <c r="B994" s="186"/>
      <c r="C994" s="186"/>
      <c r="D994" s="186"/>
      <c r="E994" s="186"/>
      <c r="F994" s="186"/>
      <c r="G994" s="186"/>
      <c r="H994" s="186"/>
      <c r="I994" s="186"/>
      <c r="J994" s="186"/>
      <c r="K994" s="186"/>
      <c r="L994" s="186"/>
      <c r="M994" s="186"/>
      <c r="N994" s="186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86"/>
      <c r="Z994" s="186"/>
    </row>
    <row r="995" ht="12.75" customHeight="1">
      <c r="A995" s="186"/>
      <c r="B995" s="186"/>
      <c r="C995" s="186"/>
      <c r="D995" s="186"/>
      <c r="E995" s="186"/>
      <c r="F995" s="186"/>
      <c r="G995" s="186"/>
      <c r="H995" s="186"/>
      <c r="I995" s="186"/>
      <c r="J995" s="186"/>
      <c r="K995" s="186"/>
      <c r="L995" s="186"/>
      <c r="M995" s="186"/>
      <c r="N995" s="186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86"/>
      <c r="Z995" s="186"/>
    </row>
    <row r="996" ht="12.75" customHeight="1">
      <c r="A996" s="186"/>
      <c r="B996" s="186"/>
      <c r="C996" s="186"/>
      <c r="D996" s="186"/>
      <c r="E996" s="186"/>
      <c r="F996" s="186"/>
      <c r="G996" s="186"/>
      <c r="H996" s="186"/>
      <c r="I996" s="186"/>
      <c r="J996" s="186"/>
      <c r="K996" s="186"/>
      <c r="L996" s="186"/>
      <c r="M996" s="186"/>
      <c r="N996" s="186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86"/>
      <c r="Z996" s="186"/>
    </row>
    <row r="997" ht="12.75" customHeight="1">
      <c r="A997" s="186"/>
      <c r="B997" s="186"/>
      <c r="C997" s="186"/>
      <c r="D997" s="186"/>
      <c r="E997" s="186"/>
      <c r="F997" s="186"/>
      <c r="G997" s="186"/>
      <c r="H997" s="186"/>
      <c r="I997" s="186"/>
      <c r="J997" s="186"/>
      <c r="K997" s="186"/>
      <c r="L997" s="186"/>
      <c r="M997" s="186"/>
      <c r="N997" s="186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86"/>
      <c r="Z997" s="186"/>
    </row>
    <row r="998" ht="12.75" customHeight="1">
      <c r="A998" s="186"/>
      <c r="B998" s="186"/>
      <c r="C998" s="186"/>
      <c r="D998" s="186"/>
      <c r="E998" s="186"/>
      <c r="F998" s="186"/>
      <c r="G998" s="186"/>
      <c r="H998" s="186"/>
      <c r="I998" s="186"/>
      <c r="J998" s="186"/>
      <c r="K998" s="186"/>
      <c r="L998" s="186"/>
      <c r="M998" s="186"/>
      <c r="N998" s="186"/>
      <c r="O998" s="186"/>
      <c r="P998" s="186"/>
      <c r="Q998" s="186"/>
      <c r="R998" s="186"/>
      <c r="S998" s="186"/>
      <c r="T998" s="186"/>
      <c r="U998" s="186"/>
      <c r="V998" s="186"/>
      <c r="W998" s="186"/>
      <c r="X998" s="186"/>
      <c r="Y998" s="186"/>
      <c r="Z998" s="186"/>
    </row>
    <row r="999" ht="12.75" customHeight="1">
      <c r="A999" s="186"/>
      <c r="B999" s="186"/>
      <c r="C999" s="186"/>
      <c r="D999" s="186"/>
      <c r="E999" s="186"/>
      <c r="F999" s="186"/>
      <c r="G999" s="186"/>
      <c r="H999" s="186"/>
      <c r="I999" s="186"/>
      <c r="J999" s="186"/>
      <c r="K999" s="186"/>
      <c r="L999" s="186"/>
      <c r="M999" s="186"/>
      <c r="N999" s="186"/>
      <c r="O999" s="186"/>
      <c r="P999" s="186"/>
      <c r="Q999" s="186"/>
      <c r="R999" s="186"/>
      <c r="S999" s="186"/>
      <c r="T999" s="186"/>
      <c r="U999" s="186"/>
      <c r="V999" s="186"/>
      <c r="W999" s="186"/>
      <c r="X999" s="186"/>
      <c r="Y999" s="186"/>
      <c r="Z999" s="186"/>
    </row>
    <row r="1000" ht="12.75" customHeight="1">
      <c r="A1000" s="186"/>
      <c r="B1000" s="186"/>
      <c r="C1000" s="186"/>
      <c r="D1000" s="186"/>
      <c r="E1000" s="186"/>
      <c r="F1000" s="186"/>
      <c r="G1000" s="186"/>
      <c r="H1000" s="186"/>
      <c r="I1000" s="186"/>
      <c r="J1000" s="186"/>
      <c r="K1000" s="186"/>
      <c r="L1000" s="186"/>
      <c r="M1000" s="186"/>
      <c r="N1000" s="186"/>
      <c r="O1000" s="186"/>
      <c r="P1000" s="186"/>
      <c r="Q1000" s="186"/>
      <c r="R1000" s="186"/>
      <c r="S1000" s="186"/>
      <c r="T1000" s="186"/>
      <c r="U1000" s="186"/>
      <c r="V1000" s="186"/>
      <c r="W1000" s="186"/>
      <c r="X1000" s="186"/>
      <c r="Y1000" s="186"/>
      <c r="Z1000" s="186"/>
    </row>
  </sheetData>
  <printOptions horizontalCentered="1"/>
  <pageMargins bottom="0.3937007874015748" footer="0.0" header="0.0" left="0.5905511811023623" right="0.3937007874015748" top="0.3937007874015748"/>
  <pageSetup paperSize="9" scale="5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2000-12-13T10:02:50Z</dcterms:created>
  <dc:creator>Flavia Burmeister Martins</dc:creator>
</cp:coreProperties>
</file>